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Кронштадский бульвар\ССР кор.1\"/>
    </mc:Choice>
  </mc:AlternateContent>
  <xr:revisionPtr revIDLastSave="0" documentId="13_ncr:1_{F1BF5519-679C-4B73-AA30-7D268AF6B3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КУЩИЕ" sheetId="8" r:id="rId1"/>
    <sheet name="Базовые" sheetId="9" r:id="rId2"/>
  </sheets>
  <definedNames>
    <definedName name="_xlnm.Print_Area" localSheetId="1">Базовые!$A$1:$H$88</definedName>
    <definedName name="_xlnm.Print_Area" localSheetId="0">ТЕКУЩИЕ!$A$1:$H$82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9" l="1"/>
  <c r="G37" i="9"/>
  <c r="D59" i="8"/>
  <c r="E59" i="8"/>
  <c r="G59" i="8"/>
  <c r="H59" i="8"/>
  <c r="D56" i="8"/>
  <c r="I52" i="8"/>
  <c r="I48" i="8"/>
  <c r="K61" i="8"/>
  <c r="G52" i="8"/>
  <c r="G37" i="8" l="1"/>
  <c r="G10" i="8" l="1"/>
  <c r="D24" i="8"/>
  <c r="E24" i="8"/>
  <c r="G49" i="8" l="1"/>
  <c r="G52" i="9"/>
  <c r="E24" i="9"/>
  <c r="C61" i="8"/>
  <c r="G39" i="8"/>
  <c r="G12" i="8"/>
  <c r="J61" i="8"/>
  <c r="F24" i="8"/>
  <c r="H19" i="9" l="1"/>
  <c r="G55" i="8" l="1"/>
  <c r="E27" i="8"/>
  <c r="G54" i="9"/>
  <c r="G53" i="9"/>
  <c r="G51" i="9"/>
  <c r="H16" i="9"/>
  <c r="A16" i="9"/>
  <c r="B16" i="9"/>
  <c r="C16" i="9"/>
  <c r="H16" i="8" l="1"/>
  <c r="G49" i="9" l="1"/>
  <c r="A50" i="9"/>
  <c r="B50" i="9"/>
  <c r="C50" i="9"/>
  <c r="A51" i="9"/>
  <c r="B51" i="9"/>
  <c r="C51" i="9"/>
  <c r="B52" i="9"/>
  <c r="C52" i="9"/>
  <c r="A53" i="9"/>
  <c r="B53" i="9"/>
  <c r="C53" i="9"/>
  <c r="G48" i="9"/>
  <c r="G38" i="9"/>
  <c r="G10" i="9"/>
  <c r="G9" i="9"/>
  <c r="H54" i="9"/>
  <c r="H53" i="8"/>
  <c r="H52" i="8"/>
  <c r="H51" i="8"/>
  <c r="H50" i="8"/>
  <c r="H51" i="9" l="1"/>
  <c r="H53" i="9"/>
  <c r="G50" i="9"/>
  <c r="H50" i="9" s="1"/>
  <c r="G11" i="9"/>
  <c r="H18" i="9"/>
  <c r="H19" i="8"/>
  <c r="H22" i="9"/>
  <c r="H22" i="8"/>
  <c r="A19" i="9"/>
  <c r="B19" i="9"/>
  <c r="C19" i="9"/>
  <c r="B20" i="9"/>
  <c r="C20" i="9"/>
  <c r="A21" i="9"/>
  <c r="B21" i="9"/>
  <c r="C21" i="9"/>
  <c r="A22" i="9"/>
  <c r="B22" i="9"/>
  <c r="C22" i="9"/>
  <c r="A23" i="9"/>
  <c r="B23" i="9"/>
  <c r="C23" i="9"/>
  <c r="D39" i="9" l="1"/>
  <c r="E39" i="9"/>
  <c r="F39" i="9"/>
  <c r="F28" i="9"/>
  <c r="G28" i="9"/>
  <c r="H20" i="9"/>
  <c r="F24" i="9"/>
  <c r="G24" i="9"/>
  <c r="D24" i="9"/>
  <c r="E12" i="9"/>
  <c r="F12" i="9"/>
  <c r="D12" i="9"/>
  <c r="H20" i="8"/>
  <c r="H24" i="9" l="1"/>
  <c r="G12" i="9"/>
  <c r="H12" i="9" s="1"/>
  <c r="D27" i="9"/>
  <c r="D28" i="9" l="1"/>
  <c r="G39" i="9"/>
  <c r="F29" i="9"/>
  <c r="G29" i="9"/>
  <c r="B38" i="9"/>
  <c r="E55" i="9"/>
  <c r="F55" i="9"/>
  <c r="D55" i="9"/>
  <c r="E55" i="8"/>
  <c r="F55" i="8"/>
  <c r="D55" i="8"/>
  <c r="H55" i="8" l="1"/>
  <c r="D29" i="9"/>
  <c r="D40" i="9" s="1"/>
  <c r="G40" i="9"/>
  <c r="F40" i="9"/>
  <c r="H34" i="9"/>
  <c r="H35" i="9"/>
  <c r="H36" i="9"/>
  <c r="H36" i="8" l="1"/>
  <c r="H18" i="8"/>
  <c r="H21" i="8"/>
  <c r="H23" i="8"/>
  <c r="G24" i="8"/>
  <c r="D27" i="8"/>
  <c r="H21" i="9"/>
  <c r="H23" i="9"/>
  <c r="C17" i="9"/>
  <c r="C18" i="9"/>
  <c r="A17" i="9"/>
  <c r="A18" i="9"/>
  <c r="B18" i="9"/>
  <c r="C34" i="9"/>
  <c r="C35" i="9"/>
  <c r="C37" i="9"/>
  <c r="B34" i="9"/>
  <c r="B35" i="9"/>
  <c r="B36" i="9"/>
  <c r="B37" i="9"/>
  <c r="A34" i="9"/>
  <c r="A38" i="9"/>
  <c r="H32" i="8"/>
  <c r="H33" i="8"/>
  <c r="H33" i="9" l="1"/>
  <c r="A54" i="9"/>
  <c r="A33" i="9"/>
  <c r="C38" i="9"/>
  <c r="F28" i="8"/>
  <c r="G28" i="8"/>
  <c r="A10" i="9" l="1"/>
  <c r="A11" i="9"/>
  <c r="H37" i="9" l="1"/>
  <c r="B33" i="9"/>
  <c r="C33" i="9"/>
  <c r="B17" i="9"/>
  <c r="A9" i="9"/>
  <c r="B9" i="9"/>
  <c r="C9" i="9"/>
  <c r="B10" i="9"/>
  <c r="C10" i="9"/>
  <c r="B11" i="9"/>
  <c r="C11" i="9"/>
  <c r="E12" i="8"/>
  <c r="F12" i="8"/>
  <c r="D12" i="8"/>
  <c r="H11" i="8"/>
  <c r="H39" i="9" l="1"/>
  <c r="H37" i="8"/>
  <c r="I37" i="8" s="1"/>
  <c r="H9" i="8"/>
  <c r="H10" i="8"/>
  <c r="I57" i="8"/>
  <c r="I16" i="8" s="1"/>
  <c r="I50" i="8" l="1"/>
  <c r="I51" i="8"/>
  <c r="I53" i="8"/>
  <c r="I20" i="8"/>
  <c r="I22" i="8"/>
  <c r="I19" i="8"/>
  <c r="I23" i="8"/>
  <c r="I18" i="8"/>
  <c r="I36" i="8"/>
  <c r="I21" i="8"/>
  <c r="I33" i="8"/>
  <c r="I32" i="8"/>
  <c r="I11" i="8"/>
  <c r="I9" i="8"/>
  <c r="I10" i="8"/>
  <c r="I15" i="8"/>
  <c r="I17" i="8"/>
  <c r="H17" i="8" l="1"/>
  <c r="H24" i="8" s="1"/>
  <c r="H38" i="8" l="1"/>
  <c r="I38" i="8" s="1"/>
  <c r="C54" i="9" l="1"/>
  <c r="H17" i="9" l="1"/>
  <c r="C58" i="9"/>
  <c r="B58" i="9"/>
  <c r="B49" i="9"/>
  <c r="C49" i="9"/>
  <c r="B54" i="9"/>
  <c r="C48" i="9"/>
  <c r="B48" i="9"/>
  <c r="B44" i="9"/>
  <c r="C44" i="9"/>
  <c r="C43" i="9"/>
  <c r="B43" i="9"/>
  <c r="H38" i="9"/>
  <c r="C32" i="9"/>
  <c r="B32" i="9"/>
  <c r="C27" i="9"/>
  <c r="B27" i="9"/>
  <c r="C15" i="9"/>
  <c r="B15" i="9"/>
  <c r="A15" i="9"/>
  <c r="H34" i="8"/>
  <c r="I34" i="8" s="1"/>
  <c r="H35" i="8"/>
  <c r="I35" i="8" s="1"/>
  <c r="K4" i="9"/>
  <c r="J5" i="9"/>
  <c r="K5" i="9"/>
  <c r="K3" i="9"/>
  <c r="L3" i="9"/>
  <c r="H12" i="8"/>
  <c r="H32" i="9"/>
  <c r="E27" i="9"/>
  <c r="H15" i="9"/>
  <c r="D28" i="8"/>
  <c r="D29" i="8" s="1"/>
  <c r="E28" i="8"/>
  <c r="E29" i="8" s="1"/>
  <c r="H15" i="8"/>
  <c r="H54" i="8"/>
  <c r="I54" i="8" s="1"/>
  <c r="H49" i="8"/>
  <c r="I49" i="8" s="1"/>
  <c r="D45" i="9"/>
  <c r="D56" i="9" s="1"/>
  <c r="D58" i="9" s="1"/>
  <c r="D59" i="9" s="1"/>
  <c r="E45" i="9"/>
  <c r="F45" i="9"/>
  <c r="F56" i="9" s="1"/>
  <c r="F58" i="9" s="1"/>
  <c r="F59" i="9" s="1"/>
  <c r="C61" i="9"/>
  <c r="D39" i="8"/>
  <c r="E39" i="8"/>
  <c r="F39" i="8"/>
  <c r="D45" i="8"/>
  <c r="E45" i="8"/>
  <c r="F45" i="8"/>
  <c r="H48" i="8"/>
  <c r="I59" i="8" l="1"/>
  <c r="I60" i="8" s="1"/>
  <c r="E28" i="9"/>
  <c r="H28" i="9" s="1"/>
  <c r="H29" i="9" s="1"/>
  <c r="H28" i="8"/>
  <c r="H11" i="9"/>
  <c r="H10" i="9"/>
  <c r="K60" i="8"/>
  <c r="H49" i="9"/>
  <c r="G29" i="8"/>
  <c r="G40" i="8" s="1"/>
  <c r="H48" i="9"/>
  <c r="E40" i="8"/>
  <c r="E56" i="8" s="1"/>
  <c r="E58" i="8" s="1"/>
  <c r="H39" i="8"/>
  <c r="F29" i="8"/>
  <c r="F40" i="8" s="1"/>
  <c r="F56" i="8" s="1"/>
  <c r="F58" i="8" s="1"/>
  <c r="F59" i="8" s="1"/>
  <c r="H27" i="9"/>
  <c r="H27" i="8"/>
  <c r="E60" i="8" l="1"/>
  <c r="E61" i="8" s="1"/>
  <c r="H29" i="8"/>
  <c r="E29" i="9"/>
  <c r="E40" i="9" s="1"/>
  <c r="E56" i="9" s="1"/>
  <c r="E58" i="9" s="1"/>
  <c r="E59" i="9" s="1"/>
  <c r="H9" i="9"/>
  <c r="D40" i="8"/>
  <c r="H40" i="8" s="1"/>
  <c r="H40" i="9" l="1"/>
  <c r="G44" i="8"/>
  <c r="G43" i="9" l="1"/>
  <c r="D58" i="8"/>
  <c r="G43" i="8"/>
  <c r="H44" i="8"/>
  <c r="G45" i="8" l="1"/>
  <c r="H43" i="8"/>
  <c r="H43" i="9"/>
  <c r="D60" i="8" l="1"/>
  <c r="D61" i="8" s="1"/>
  <c r="G56" i="8"/>
  <c r="H56" i="8" s="1"/>
  <c r="H45" i="8"/>
  <c r="G58" i="8" l="1"/>
  <c r="H60" i="8" s="1"/>
  <c r="H61" i="8" s="1"/>
  <c r="G60" i="8" l="1"/>
  <c r="G61" i="8" s="1"/>
  <c r="H58" i="8"/>
  <c r="M59" i="8" l="1"/>
  <c r="L50" i="8"/>
  <c r="M58" i="8" l="1"/>
  <c r="I61" i="8"/>
  <c r="K59" i="8" l="1"/>
  <c r="K58" i="8" s="1"/>
  <c r="H52" i="9"/>
  <c r="G55" i="9"/>
  <c r="H55" i="9" l="1"/>
  <c r="H44" i="9" l="1"/>
  <c r="G45" i="9"/>
  <c r="H45" i="9" l="1"/>
  <c r="H56" i="9" s="1"/>
  <c r="G56" i="9"/>
  <c r="G58" i="9" s="1"/>
  <c r="G59" i="9" l="1"/>
  <c r="H58" i="9"/>
  <c r="H59" i="9" s="1"/>
  <c r="H61" i="9" l="1"/>
</calcChain>
</file>

<file path=xl/sharedStrings.xml><?xml version="1.0" encoding="utf-8"?>
<sst xmlns="http://schemas.openxmlformats.org/spreadsheetml/2006/main" count="137" uniqueCount="96">
  <si>
    <t>Сводный сметный расчет</t>
  </si>
  <si>
    <t>№ сметы</t>
  </si>
  <si>
    <t>Наименование частей, глав, объектов работ и затрат</t>
  </si>
  <si>
    <t>сметная ст-ть, тыс.руб.</t>
  </si>
  <si>
    <t>Общая сметная стоимость тыс.руб.</t>
  </si>
  <si>
    <t>строительных работ</t>
  </si>
  <si>
    <t>монтажных работ</t>
  </si>
  <si>
    <t>оборудование</t>
  </si>
  <si>
    <t>прочих затрат</t>
  </si>
  <si>
    <t>Глава 2. Основные объекты строительства</t>
  </si>
  <si>
    <t>Итого по главе 2</t>
  </si>
  <si>
    <t>Глава 8. Временные разбираемые здания и сооружения</t>
  </si>
  <si>
    <t>Итого по главе 8</t>
  </si>
  <si>
    <t>Глава 9. Прочие работы и затраты</t>
  </si>
  <si>
    <t>Итого по главе по 9</t>
  </si>
  <si>
    <t>Итого по главе 10</t>
  </si>
  <si>
    <t>Глава 12. Проектно-изыскательные работы и авторский надзор</t>
  </si>
  <si>
    <t>Итого по главе 12</t>
  </si>
  <si>
    <t>Всего по сводной смете с непредвиденными расходами</t>
  </si>
  <si>
    <t>Постановление правительства РФ</t>
  </si>
  <si>
    <t>Итого по главам 1-9</t>
  </si>
  <si>
    <t>Итого по главам 1-8</t>
  </si>
  <si>
    <t>Итого по главам 1-12</t>
  </si>
  <si>
    <t>Глава 1. Подготовка территории строительства</t>
  </si>
  <si>
    <t>Итого по главе 1</t>
  </si>
  <si>
    <t>№ п/п</t>
  </si>
  <si>
    <t>Проектные работы</t>
  </si>
  <si>
    <t>ЛС №09-01-01</t>
  </si>
  <si>
    <t>Глава 10. Строительный контроль</t>
  </si>
  <si>
    <t xml:space="preserve">Строительный контроль - 2,14%                  </t>
  </si>
  <si>
    <t>Пост. Прав. РФ № 468 от 21.06.2010 г.</t>
  </si>
  <si>
    <t>ТСН-2001.12 п. 2.4.17</t>
  </si>
  <si>
    <t>ЛС №02-01-02</t>
  </si>
  <si>
    <t>Временные здания и сооружения
1,5 %</t>
  </si>
  <si>
    <t>Сводная смета</t>
  </si>
  <si>
    <t>в базовых ценах на 2000 г.</t>
  </si>
  <si>
    <t>наши затраты</t>
  </si>
  <si>
    <t>ЛС №01-01-01</t>
  </si>
  <si>
    <t>Налог на добавленную стоимость 20%</t>
  </si>
  <si>
    <t>Коэффициенты пересчета на:</t>
  </si>
  <si>
    <t>квартал</t>
  </si>
  <si>
    <t xml:space="preserve">Изыскательские работы </t>
  </si>
  <si>
    <t>ЛС №02-01-01</t>
  </si>
  <si>
    <t xml:space="preserve">Инженерно-геодезические изыскания </t>
  </si>
  <si>
    <t>ЛС №09-01-02</t>
  </si>
  <si>
    <t>ЛС №09-01-03</t>
  </si>
  <si>
    <t>Согласования и услуги</t>
  </si>
  <si>
    <t>Резерв средств на непредвиденные работы и затраты 3%</t>
  </si>
  <si>
    <t>т.с.</t>
  </si>
  <si>
    <t>ИП</t>
  </si>
  <si>
    <t>Транспортные расходы</t>
  </si>
  <si>
    <t>Пусконаладочные работы. ТП</t>
  </si>
  <si>
    <t>Строительство ТП</t>
  </si>
  <si>
    <t>Пусконаладочные работы. ТМ и АИИСКУЭ</t>
  </si>
  <si>
    <t>дог.
СМР</t>
  </si>
  <si>
    <t>дог.
ПИР</t>
  </si>
  <si>
    <t>ЛС №01-01-03</t>
  </si>
  <si>
    <t>Вынос осей ТП</t>
  </si>
  <si>
    <t>МОС 05.05-006.2022
Табл.В1 п.2.3</t>
  </si>
  <si>
    <t>ЛС №02-01-03</t>
  </si>
  <si>
    <t>ЛС №02-01-04</t>
  </si>
  <si>
    <t>Контрольно-геодезическая съемка. ТП</t>
  </si>
  <si>
    <t>Контрольно-геодезическая съемка. КЛ</t>
  </si>
  <si>
    <t>Вынос трассы КЛ-10кВ в натуру</t>
  </si>
  <si>
    <t>Вынос трассы КЛ-0,4кВ в натуру</t>
  </si>
  <si>
    <t>Прокладка КЛ-10кВ в траншее</t>
  </si>
  <si>
    <t>Прокладка КЛ-10кВ в трубах</t>
  </si>
  <si>
    <t>Прокладка КЛ-0,4кВ в трубах</t>
  </si>
  <si>
    <t>Пусконаладочные работы. КЛ-10кВ</t>
  </si>
  <si>
    <t>Прокладка КЛ-0,4кВ в ТП/ВРЩ</t>
  </si>
  <si>
    <t>ЛС №02-01-07</t>
  </si>
  <si>
    <t>ЛС №02-01-08</t>
  </si>
  <si>
    <t>Прокладка КЛ-0,4кВ в траншее</t>
  </si>
  <si>
    <t>ЛС №12-01-01</t>
  </si>
  <si>
    <t>ЛС №12-01-02</t>
  </si>
  <si>
    <t>ЛС №12-01-04</t>
  </si>
  <si>
    <t>ЛС №12-01-05</t>
  </si>
  <si>
    <t>ТМ и АИИСКУЭ</t>
  </si>
  <si>
    <t>Прокладка КЛ-10кВ</t>
  </si>
  <si>
    <t>Прокладка КЛ-0,4кВ</t>
  </si>
  <si>
    <t>Прокладка КЛ-10кВ в ЗП</t>
  </si>
  <si>
    <t>ЛС №02-01-09</t>
  </si>
  <si>
    <t>Договор 10о/269-25</t>
  </si>
  <si>
    <t>Затраты на содержание службы заказчика 3,93%</t>
  </si>
  <si>
    <t>Приказ ПАО "Россети Московский регион" №612 от 01.07.2025г.</t>
  </si>
  <si>
    <t>ЛС №01-02-01</t>
  </si>
  <si>
    <t>Генеральный директор</t>
  </si>
  <si>
    <t>ООО "М-Энерго"</t>
  </si>
  <si>
    <t>Ефимова А.А.</t>
  </si>
  <si>
    <t>Прокладка КЛ-10кВ в ТП</t>
  </si>
  <si>
    <t>Пусконаладочные работы. Счетчики</t>
  </si>
  <si>
    <t>Установка счетчиков</t>
  </si>
  <si>
    <t>ЛС №02-01-05</t>
  </si>
  <si>
    <t>в ценах на I квартал 2026г.</t>
  </si>
  <si>
    <t xml:space="preserve">Реконструкция 2КЛ-10кВ ТП-10/0,4кВ № 14618А – ТП-10/0,4кВ № 14619А. ТП-10/0,4кВ № 14618Б – ТП-10/0,4кВ № 14619Б, в т.ч ПИР: г. Москва, Кронштадский бульвар (1,38 км) </t>
  </si>
  <si>
    <t>Налог на добавленную стоимость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</si>
</sst>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* #,##0.00;* \-#,##0.00;* &quot;-&quot;??;@"/>
    <numFmt numFmtId="167" formatCode="0.0000"/>
    <numFmt numFmtId="168" formatCode="#,##0.00;[Red]\-\ #,##0.00"/>
    <numFmt numFmtId="169" formatCode="_-* #,##0.00\ _₽_-;\-* #,##0.00\ _₽_-;_-* &quot;-&quot;????\ _₽_-;_-@_-"/>
    <numFmt numFmtId="170" formatCode="0.000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2">
    <xf numFmtId="0" fontId="0" fillId="0" borderId="0"/>
    <xf numFmtId="0" fontId="5" fillId="0" borderId="0"/>
    <xf numFmtId="166" fontId="4" fillId="0" borderId="0" applyFont="0" applyFill="0" applyBorder="0" applyAlignment="0" applyProtection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164" fontId="5" fillId="0" borderId="0" applyFont="0" applyFill="0" applyBorder="0" applyAlignment="0" applyProtection="0"/>
    <xf numFmtId="0" fontId="9" fillId="0" borderId="0">
      <alignment horizontal="left" vertical="top"/>
    </xf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>
      <alignment horizontal="center"/>
    </xf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0" fontId="6" fillId="0" borderId="0"/>
    <xf numFmtId="164" fontId="6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166" fontId="4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15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7">
    <xf numFmtId="0" fontId="0" fillId="0" borderId="0" xfId="0"/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vertical="center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wrapText="1"/>
    </xf>
    <xf numFmtId="0" fontId="9" fillId="0" borderId="2" xfId="1" applyFont="1" applyBorder="1" applyAlignment="1">
      <alignment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wrapText="1"/>
    </xf>
    <xf numFmtId="0" fontId="8" fillId="2" borderId="4" xfId="1" applyFont="1" applyFill="1" applyBorder="1"/>
    <xf numFmtId="0" fontId="8" fillId="0" borderId="4" xfId="1" applyFont="1" applyBorder="1"/>
    <xf numFmtId="0" fontId="9" fillId="0" borderId="4" xfId="1" applyFont="1" applyBorder="1"/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2" fontId="9" fillId="0" borderId="0" xfId="1" applyNumberFormat="1" applyFont="1"/>
    <xf numFmtId="0" fontId="9" fillId="3" borderId="2" xfId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8" fillId="3" borderId="6" xfId="1" applyFont="1" applyFill="1" applyBorder="1" applyAlignment="1">
      <alignment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/>
    <xf numFmtId="0" fontId="8" fillId="3" borderId="4" xfId="1" applyFont="1" applyFill="1" applyBorder="1" applyAlignment="1">
      <alignment wrapText="1"/>
    </xf>
    <xf numFmtId="0" fontId="9" fillId="3" borderId="4" xfId="1" applyFont="1" applyFill="1" applyBorder="1"/>
    <xf numFmtId="0" fontId="9" fillId="0" borderId="1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/>
    </xf>
    <xf numFmtId="0" fontId="9" fillId="3" borderId="6" xfId="1" applyFont="1" applyFill="1" applyBorder="1" applyAlignment="1">
      <alignment wrapText="1"/>
    </xf>
    <xf numFmtId="0" fontId="9" fillId="4" borderId="3" xfId="1" applyFont="1" applyFill="1" applyBorder="1" applyAlignment="1">
      <alignment horizontal="center" vertical="center"/>
    </xf>
    <xf numFmtId="0" fontId="9" fillId="4" borderId="4" xfId="1" applyFont="1" applyFill="1" applyBorder="1"/>
    <xf numFmtId="0" fontId="8" fillId="4" borderId="4" xfId="1" applyFont="1" applyFill="1" applyBorder="1" applyAlignment="1">
      <alignment wrapText="1"/>
    </xf>
    <xf numFmtId="166" fontId="9" fillId="0" borderId="2" xfId="2" applyFont="1" applyFill="1" applyBorder="1" applyAlignment="1">
      <alignment horizontal="center"/>
    </xf>
    <xf numFmtId="166" fontId="8" fillId="2" borderId="2" xfId="2" applyFont="1" applyFill="1" applyBorder="1" applyAlignment="1">
      <alignment horizontal="center"/>
    </xf>
    <xf numFmtId="166" fontId="8" fillId="4" borderId="4" xfId="2" applyFont="1" applyFill="1" applyBorder="1" applyAlignment="1">
      <alignment horizontal="center"/>
    </xf>
    <xf numFmtId="166" fontId="8" fillId="4" borderId="7" xfId="2" applyFont="1" applyFill="1" applyBorder="1" applyAlignment="1">
      <alignment horizontal="center"/>
    </xf>
    <xf numFmtId="166" fontId="9" fillId="0" borderId="4" xfId="2" applyFont="1" applyFill="1" applyBorder="1" applyAlignment="1">
      <alignment horizontal="center"/>
    </xf>
    <xf numFmtId="166" fontId="9" fillId="0" borderId="7" xfId="2" applyFont="1" applyFill="1" applyBorder="1" applyAlignment="1">
      <alignment horizontal="center"/>
    </xf>
    <xf numFmtId="166" fontId="8" fillId="3" borderId="2" xfId="2" applyFont="1" applyFill="1" applyBorder="1" applyAlignment="1">
      <alignment horizontal="center"/>
    </xf>
    <xf numFmtId="0" fontId="9" fillId="4" borderId="5" xfId="1" applyFont="1" applyFill="1" applyBorder="1" applyAlignment="1">
      <alignment horizontal="center" vertical="center"/>
    </xf>
    <xf numFmtId="0" fontId="9" fillId="4" borderId="6" xfId="1" applyFont="1" applyFill="1" applyBorder="1" applyAlignment="1">
      <alignment wrapText="1"/>
    </xf>
    <xf numFmtId="0" fontId="8" fillId="4" borderId="6" xfId="1" applyFont="1" applyFill="1" applyBorder="1" applyAlignment="1">
      <alignment wrapText="1"/>
    </xf>
    <xf numFmtId="166" fontId="8" fillId="3" borderId="8" xfId="2" applyFont="1" applyFill="1" applyBorder="1" applyAlignment="1">
      <alignment horizontal="center"/>
    </xf>
    <xf numFmtId="166" fontId="8" fillId="4" borderId="6" xfId="2" applyFont="1" applyFill="1" applyBorder="1" applyAlignment="1">
      <alignment horizontal="center"/>
    </xf>
    <xf numFmtId="166" fontId="8" fillId="4" borderId="9" xfId="2" applyFont="1" applyFill="1" applyBorder="1" applyAlignment="1">
      <alignment horizontal="center"/>
    </xf>
    <xf numFmtId="166" fontId="9" fillId="0" borderId="10" xfId="2" applyFont="1" applyFill="1" applyBorder="1" applyAlignment="1">
      <alignment horizontal="center"/>
    </xf>
    <xf numFmtId="166" fontId="8" fillId="4" borderId="2" xfId="2" applyFont="1" applyFill="1" applyBorder="1" applyAlignment="1">
      <alignment horizontal="center"/>
    </xf>
    <xf numFmtId="0" fontId="9" fillId="0" borderId="3" xfId="1" applyFont="1" applyBorder="1" applyAlignment="1">
      <alignment wrapText="1"/>
    </xf>
    <xf numFmtId="0" fontId="9" fillId="0" borderId="3" xfId="1" applyFont="1" applyBorder="1" applyAlignment="1">
      <alignment horizontal="left" vertical="center" wrapText="1"/>
    </xf>
    <xf numFmtId="0" fontId="8" fillId="2" borderId="5" xfId="1" applyFont="1" applyFill="1" applyBorder="1" applyAlignment="1">
      <alignment wrapText="1"/>
    </xf>
    <xf numFmtId="166" fontId="8" fillId="2" borderId="8" xfId="2" applyFont="1" applyFill="1" applyBorder="1" applyAlignment="1">
      <alignment horizontal="center"/>
    </xf>
    <xf numFmtId="0" fontId="8" fillId="3" borderId="3" xfId="1" applyFont="1" applyFill="1" applyBorder="1" applyAlignment="1">
      <alignment wrapText="1"/>
    </xf>
    <xf numFmtId="166" fontId="8" fillId="3" borderId="1" xfId="2" applyFont="1" applyFill="1" applyBorder="1" applyAlignment="1">
      <alignment horizontal="center"/>
    </xf>
    <xf numFmtId="0" fontId="6" fillId="0" borderId="2" xfId="0" applyFont="1" applyBorder="1"/>
    <xf numFmtId="164" fontId="0" fillId="0" borderId="2" xfId="0" applyNumberFormat="1" applyBorder="1"/>
    <xf numFmtId="0" fontId="9" fillId="0" borderId="2" xfId="1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Border="1"/>
    <xf numFmtId="0" fontId="9" fillId="0" borderId="2" xfId="0" applyFont="1" applyBorder="1" applyAlignment="1">
      <alignment horizontal="left"/>
    </xf>
    <xf numFmtId="4" fontId="9" fillId="0" borderId="0" xfId="0" applyNumberFormat="1" applyFont="1"/>
    <xf numFmtId="164" fontId="9" fillId="0" borderId="0" xfId="0" applyNumberFormat="1" applyFont="1"/>
    <xf numFmtId="165" fontId="9" fillId="0" borderId="0" xfId="0" applyNumberFormat="1" applyFont="1"/>
    <xf numFmtId="0" fontId="9" fillId="0" borderId="2" xfId="1" applyFont="1" applyBorder="1" applyAlignment="1">
      <alignment vertical="top" wrapText="1"/>
    </xf>
    <xf numFmtId="166" fontId="9" fillId="0" borderId="0" xfId="2" applyFont="1" applyFill="1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9" fillId="0" borderId="2" xfId="1" applyFont="1" applyBorder="1" applyAlignment="1">
      <alignment wrapText="1"/>
    </xf>
    <xf numFmtId="164" fontId="0" fillId="0" borderId="0" xfId="0" applyNumberFormat="1"/>
    <xf numFmtId="167" fontId="0" fillId="0" borderId="0" xfId="0" applyNumberFormat="1"/>
    <xf numFmtId="10" fontId="9" fillId="0" borderId="0" xfId="0" applyNumberFormat="1" applyFont="1"/>
    <xf numFmtId="166" fontId="9" fillId="4" borderId="2" xfId="2" applyFont="1" applyFill="1" applyBorder="1" applyAlignment="1">
      <alignment horizontal="center"/>
    </xf>
    <xf numFmtId="0" fontId="8" fillId="0" borderId="4" xfId="1" applyFont="1" applyBorder="1" applyAlignment="1">
      <alignment wrapText="1"/>
    </xf>
    <xf numFmtId="0" fontId="9" fillId="0" borderId="4" xfId="1" applyFont="1" applyBorder="1" applyAlignment="1">
      <alignment wrapText="1"/>
    </xf>
    <xf numFmtId="168" fontId="14" fillId="0" borderId="0" xfId="0" applyNumberFormat="1" applyFont="1"/>
    <xf numFmtId="166" fontId="9" fillId="5" borderId="2" xfId="0" applyNumberFormat="1" applyFont="1" applyFill="1" applyBorder="1" applyAlignment="1">
      <alignment horizontal="center"/>
    </xf>
    <xf numFmtId="166" fontId="9" fillId="5" borderId="7" xfId="0" applyNumberFormat="1" applyFont="1" applyFill="1" applyBorder="1" applyAlignment="1">
      <alignment horizontal="center"/>
    </xf>
    <xf numFmtId="166" fontId="9" fillId="0" borderId="7" xfId="0" applyNumberFormat="1" applyFont="1" applyBorder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9" fillId="0" borderId="2" xfId="0" applyFon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169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right"/>
    </xf>
    <xf numFmtId="164" fontId="0" fillId="0" borderId="2" xfId="0" applyNumberFormat="1" applyBorder="1" applyAlignment="1">
      <alignment horizontal="right"/>
    </xf>
    <xf numFmtId="166" fontId="0" fillId="0" borderId="0" xfId="2" applyFont="1"/>
    <xf numFmtId="2" fontId="0" fillId="0" borderId="2" xfId="0" applyNumberFormat="1" applyBorder="1" applyAlignment="1">
      <alignment horizontal="right"/>
    </xf>
    <xf numFmtId="166" fontId="9" fillId="0" borderId="10" xfId="2" applyFont="1" applyFill="1" applyBorder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vertical="center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/>
    </xf>
    <xf numFmtId="166" fontId="9" fillId="0" borderId="2" xfId="2" applyFont="1" applyFill="1" applyBorder="1" applyAlignment="1">
      <alignment horizontal="center"/>
    </xf>
    <xf numFmtId="166" fontId="8" fillId="2" borderId="2" xfId="2" applyFont="1" applyFill="1" applyBorder="1" applyAlignment="1">
      <alignment horizontal="center"/>
    </xf>
    <xf numFmtId="166" fontId="9" fillId="0" borderId="10" xfId="2" applyFont="1" applyFill="1" applyBorder="1" applyAlignment="1">
      <alignment horizontal="center"/>
    </xf>
    <xf numFmtId="166" fontId="9" fillId="4" borderId="10" xfId="2" applyFont="1" applyFill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2" borderId="2" xfId="1" applyFont="1" applyFill="1" applyBorder="1"/>
    <xf numFmtId="0" fontId="8" fillId="2" borderId="2" xfId="1" applyFont="1" applyFill="1" applyBorder="1" applyAlignment="1">
      <alignment wrapText="1"/>
    </xf>
    <xf numFmtId="0" fontId="9" fillId="0" borderId="2" xfId="1" applyFont="1" applyBorder="1" applyAlignment="1">
      <alignment vertical="center" wrapText="1"/>
    </xf>
    <xf numFmtId="0" fontId="9" fillId="0" borderId="0" xfId="0" applyFont="1"/>
    <xf numFmtId="0" fontId="9" fillId="0" borderId="0" xfId="0" applyFont="1"/>
    <xf numFmtId="0" fontId="0" fillId="0" borderId="0" xfId="0"/>
    <xf numFmtId="0" fontId="9" fillId="0" borderId="2" xfId="1" applyFont="1" applyBorder="1" applyAlignment="1">
      <alignment horizontal="left" vertical="center" wrapText="1"/>
    </xf>
    <xf numFmtId="0" fontId="9" fillId="0" borderId="0" xfId="0" applyFont="1"/>
    <xf numFmtId="166" fontId="0" fillId="0" borderId="0" xfId="2" applyFont="1"/>
    <xf numFmtId="0" fontId="9" fillId="0" borderId="7" xfId="0" applyFont="1" applyBorder="1" applyAlignment="1">
      <alignment vertical="center" wrapText="1"/>
    </xf>
    <xf numFmtId="168" fontId="14" fillId="0" borderId="0" xfId="0" applyNumberFormat="1" applyFont="1"/>
    <xf numFmtId="0" fontId="0" fillId="0" borderId="0" xfId="0"/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vertical="center"/>
    </xf>
    <xf numFmtId="0" fontId="9" fillId="0" borderId="2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/>
    </xf>
    <xf numFmtId="166" fontId="9" fillId="0" borderId="2" xfId="2" applyFont="1" applyFill="1" applyBorder="1" applyAlignment="1">
      <alignment horizontal="center"/>
    </xf>
    <xf numFmtId="166" fontId="8" fillId="2" borderId="2" xfId="2" applyFont="1" applyFill="1" applyBorder="1" applyAlignment="1">
      <alignment horizontal="center"/>
    </xf>
    <xf numFmtId="0" fontId="9" fillId="0" borderId="0" xfId="0" applyFont="1"/>
    <xf numFmtId="166" fontId="9" fillId="4" borderId="2" xfId="2" applyFont="1" applyFill="1" applyBorder="1" applyAlignment="1">
      <alignment horizontal="center"/>
    </xf>
    <xf numFmtId="0" fontId="9" fillId="0" borderId="2" xfId="1" applyFont="1" applyBorder="1" applyAlignment="1">
      <alignment vertical="center" wrapText="1"/>
    </xf>
    <xf numFmtId="166" fontId="9" fillId="4" borderId="7" xfId="0" applyNumberFormat="1" applyFont="1" applyFill="1" applyBorder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166" fontId="9" fillId="0" borderId="7" xfId="2" applyNumberFormat="1" applyFont="1" applyFill="1" applyBorder="1" applyAlignment="1">
      <alignment horizontal="center"/>
    </xf>
    <xf numFmtId="166" fontId="9" fillId="5" borderId="10" xfId="0" applyNumberFormat="1" applyFont="1" applyFill="1" applyBorder="1" applyAlignment="1">
      <alignment horizontal="center"/>
    </xf>
    <xf numFmtId="0" fontId="0" fillId="0" borderId="0" xfId="0"/>
    <xf numFmtId="0" fontId="9" fillId="0" borderId="2" xfId="1" applyFont="1" applyBorder="1" applyAlignment="1">
      <alignment vertical="center"/>
    </xf>
    <xf numFmtId="0" fontId="9" fillId="0" borderId="2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/>
    </xf>
    <xf numFmtId="166" fontId="9" fillId="0" borderId="2" xfId="2" applyFont="1" applyFill="1" applyBorder="1" applyAlignment="1">
      <alignment horizontal="center"/>
    </xf>
    <xf numFmtId="0" fontId="9" fillId="0" borderId="0" xfId="0" applyFont="1"/>
    <xf numFmtId="166" fontId="9" fillId="4" borderId="2" xfId="2" applyFont="1" applyFill="1" applyBorder="1" applyAlignment="1">
      <alignment horizontal="center"/>
    </xf>
    <xf numFmtId="166" fontId="9" fillId="5" borderId="2" xfId="0" applyNumberFormat="1" applyFont="1" applyFill="1" applyBorder="1" applyAlignment="1">
      <alignment horizontal="center"/>
    </xf>
    <xf numFmtId="166" fontId="9" fillId="5" borderId="7" xfId="0" applyNumberFormat="1" applyFont="1" applyFill="1" applyBorder="1" applyAlignment="1">
      <alignment horizontal="center"/>
    </xf>
    <xf numFmtId="166" fontId="0" fillId="0" borderId="0" xfId="2" applyFont="1"/>
    <xf numFmtId="0" fontId="9" fillId="4" borderId="2" xfId="0" applyFont="1" applyFill="1" applyBorder="1" applyAlignment="1">
      <alignment horizontal="left" vertical="center" wrapText="1"/>
    </xf>
    <xf numFmtId="170" fontId="9" fillId="0" borderId="2" xfId="0" applyNumberFormat="1" applyFont="1" applyBorder="1"/>
    <xf numFmtId="0" fontId="7" fillId="0" borderId="0" xfId="1" applyFont="1" applyAlignment="1">
      <alignment horizontal="center"/>
    </xf>
    <xf numFmtId="1" fontId="10" fillId="0" borderId="0" xfId="1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right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2" fillId="4" borderId="0" xfId="1" applyFont="1" applyFill="1" applyAlignment="1">
      <alignment horizontal="right"/>
    </xf>
  </cellXfs>
  <cellStyles count="252">
    <cellStyle name="Обычный" xfId="0" builtinId="0"/>
    <cellStyle name="Обычный 10" xfId="7" xr:uid="{00000000-0005-0000-0000-000001000000}"/>
    <cellStyle name="Обычный 15 2 2 8" xfId="38" xr:uid="{00000000-0005-0000-0000-000002000000}"/>
    <cellStyle name="Обычный 15 2 2 8 2" xfId="47" xr:uid="{00000000-0005-0000-0000-000003000000}"/>
    <cellStyle name="Обычный 15 2 2 8 2 2" xfId="49" xr:uid="{00000000-0005-0000-0000-000004000000}"/>
    <cellStyle name="Обычный 15 2 2 8 2 2 2" xfId="100" xr:uid="{45A429A5-16A6-4F07-B0C0-68ED707D863A}"/>
    <cellStyle name="Обычный 15 2 2 8 2 2 2 2" xfId="151" xr:uid="{1683F098-D6BA-453B-96DE-8F10AD717D01}"/>
    <cellStyle name="Обычный 15 2 2 8 2 2 2 2 2" xfId="251" xr:uid="{B1F6D748-35DB-45AF-8C6B-56D5E814E38D}"/>
    <cellStyle name="Обычный 15 2 2 8 2 2 2 3" xfId="201" xr:uid="{E66EC846-DC1E-4BE3-B89A-166963A05327}"/>
    <cellStyle name="Обычный 15 2 2 8 2 2 3" xfId="125" xr:uid="{599720A4-D6AA-46B4-A102-E9E05FCB589B}"/>
    <cellStyle name="Обычный 15 2 2 8 2 2 3 2" xfId="226" xr:uid="{45A1E794-A185-43B2-9656-9A0711476EDD}"/>
    <cellStyle name="Обычный 15 2 2 8 2 2 4" xfId="75" xr:uid="{0B58ACA4-39E1-46BA-B267-A25F2417DB06}"/>
    <cellStyle name="Обычный 15 2 2 8 2 2 5" xfId="176" xr:uid="{95A93A91-91E3-4654-A754-BA013E9F9879}"/>
    <cellStyle name="Обычный 15 2 2 8 2 3" xfId="99" xr:uid="{EF4D76F3-5344-431A-86F5-D41CB032FFAB}"/>
    <cellStyle name="Обычный 15 2 2 8 2 3 2" xfId="150" xr:uid="{116CEF38-9C18-4ACA-943C-CFBDFFDAE380}"/>
    <cellStyle name="Обычный 15 2 2 8 2 3 2 2" xfId="250" xr:uid="{424C9F9C-C96A-42F8-846C-4591B1B55713}"/>
    <cellStyle name="Обычный 15 2 2 8 2 3 3" xfId="200" xr:uid="{888A0D44-E90F-429B-BCE9-0B46CE3BCD14}"/>
    <cellStyle name="Обычный 15 2 2 8 2 4" xfId="124" xr:uid="{436EB52F-E088-42F9-8D40-30931188C491}"/>
    <cellStyle name="Обычный 15 2 2 8 2 4 2" xfId="225" xr:uid="{4EAB77FD-2FAE-473E-99BC-82BF0102D3F9}"/>
    <cellStyle name="Обычный 15 2 2 8 2 5" xfId="74" xr:uid="{71CA5CF0-EFA3-4C10-BB7A-A04443A9C8E6}"/>
    <cellStyle name="Обычный 15 2 2 8 2 6" xfId="175" xr:uid="{146C289D-2473-4C02-B8F4-18A06589806B}"/>
    <cellStyle name="Обычный 15 2 2 8 3" xfId="91" xr:uid="{5FD56407-A800-4484-B621-E6BD98BD4A5E}"/>
    <cellStyle name="Обычный 15 2 2 8 3 2" xfId="142" xr:uid="{8B3A12C0-549E-47F0-88CC-90625970AB9C}"/>
    <cellStyle name="Обычный 15 2 2 8 3 2 2" xfId="242" xr:uid="{B92A5E40-54E7-4209-BB4F-030225312D2A}"/>
    <cellStyle name="Обычный 15 2 2 8 3 3" xfId="192" xr:uid="{25C12499-B97E-496E-AF92-D3758AAF29BD}"/>
    <cellStyle name="Обычный 15 2 2 8 4" xfId="116" xr:uid="{6FF1663D-A599-4DFC-A4B0-1425EFA57BD9}"/>
    <cellStyle name="Обычный 15 2 2 8 4 2" xfId="217" xr:uid="{A8151CE7-53CB-4EF9-B720-A665069EE1C3}"/>
    <cellStyle name="Обычный 15 2 2 8 5" xfId="66" xr:uid="{269CC057-EB4D-4BBC-83B9-17D0F7B002A3}"/>
    <cellStyle name="Обычный 15 2 2 8 6" xfId="167" xr:uid="{1C7D9C0B-260E-429C-B78B-59FA100FFA18}"/>
    <cellStyle name="Обычный 18 5 2" xfId="35" xr:uid="{00000000-0005-0000-0000-000005000000}"/>
    <cellStyle name="Обычный 18 5 2 2" xfId="46" xr:uid="{00000000-0005-0000-0000-000006000000}"/>
    <cellStyle name="Обычный 18 5 2 2 2" xfId="26" xr:uid="{00000000-0005-0000-0000-000007000000}"/>
    <cellStyle name="Обычный 18 5 2 2 2 2" xfId="83" xr:uid="{3BB4BC32-1839-49C5-B90B-4AAD1A6DE7E5}"/>
    <cellStyle name="Обычный 18 5 2 2 2 2 2" xfId="134" xr:uid="{0891E7EC-D0F5-4221-A0B6-31A0502192FF}"/>
    <cellStyle name="Обычный 18 5 2 2 2 2 2 2" xfId="234" xr:uid="{4CBE37EF-0673-4E0C-ADFB-7DF61E3278DC}"/>
    <cellStyle name="Обычный 18 5 2 2 2 2 3" xfId="184" xr:uid="{3B8E8DAA-F020-4EE0-AEB8-62E5BC6617CF}"/>
    <cellStyle name="Обычный 18 5 2 2 2 3" xfId="108" xr:uid="{8F6EF2FD-376E-4AA8-9499-F6566D034061}"/>
    <cellStyle name="Обычный 18 5 2 2 2 3 2" xfId="209" xr:uid="{A3C6F588-C152-422D-BD3A-7C8CEA1E914B}"/>
    <cellStyle name="Обычный 18 5 2 2 2 4" xfId="58" xr:uid="{61C8650B-886B-41AF-B3B1-96B588C03B3C}"/>
    <cellStyle name="Обычный 18 5 2 2 2 5" xfId="159" xr:uid="{93B4DCF7-8CD5-4A8C-9DDD-E031E385285A}"/>
    <cellStyle name="Обычный 18 5 2 2 3" xfId="98" xr:uid="{E3A0E3E0-6473-44FC-85F7-9F78ABE3AEC1}"/>
    <cellStyle name="Обычный 18 5 2 2 3 2" xfId="149" xr:uid="{D7899698-2546-407F-9BB1-9FE9771FD9F1}"/>
    <cellStyle name="Обычный 18 5 2 2 3 2 2" xfId="249" xr:uid="{F9BE9C3F-3725-455B-908F-765F09975E7D}"/>
    <cellStyle name="Обычный 18 5 2 2 3 3" xfId="199" xr:uid="{5AFA6057-58A6-4C85-B4CF-5B3A042646F6}"/>
    <cellStyle name="Обычный 18 5 2 2 4" xfId="123" xr:uid="{0712813C-9838-4154-9A17-706C0CE9CE6F}"/>
    <cellStyle name="Обычный 18 5 2 2 4 2" xfId="224" xr:uid="{6323A8BB-569F-4729-AA47-D52FBEEE1A8A}"/>
    <cellStyle name="Обычный 18 5 2 2 5" xfId="73" xr:uid="{A479A230-068B-4DF6-9D73-C8E0641990FB}"/>
    <cellStyle name="Обычный 18 5 2 2 6" xfId="174" xr:uid="{AD09E545-B097-4498-9BA9-65D71275406E}"/>
    <cellStyle name="Обычный 18 5 2 3" xfId="90" xr:uid="{70D04DB1-1E8D-4580-9759-5BBD90527646}"/>
    <cellStyle name="Обычный 18 5 2 3 2" xfId="141" xr:uid="{0A5656FE-9A54-4C5B-94AB-68B4ED6BB633}"/>
    <cellStyle name="Обычный 18 5 2 3 2 2" xfId="241" xr:uid="{8FA7A128-8582-433B-942D-EEA4C4B3E155}"/>
    <cellStyle name="Обычный 18 5 2 3 3" xfId="191" xr:uid="{CE52D076-D843-4C49-95E3-AEF104BD91C9}"/>
    <cellStyle name="Обычный 18 5 2 4" xfId="115" xr:uid="{8DB6FE4D-9D00-4D9E-A161-954B37E05D17}"/>
    <cellStyle name="Обычный 18 5 2 4 2" xfId="216" xr:uid="{D7BD8BCC-F185-428F-A85E-8957B5B9FA3D}"/>
    <cellStyle name="Обычный 18 5 2 5" xfId="65" xr:uid="{44CB71FE-D5C0-44C6-87A0-E764D70F74D6}"/>
    <cellStyle name="Обычный 18 5 2 6" xfId="166" xr:uid="{253B0FCC-ADD7-4580-850A-6EDC2F73CB7F}"/>
    <cellStyle name="Обычный 2" xfId="6" xr:uid="{00000000-0005-0000-0000-000008000000}"/>
    <cellStyle name="Обычный 2 10" xfId="20" xr:uid="{00000000-0005-0000-0000-000009000000}"/>
    <cellStyle name="Обычный 2 10 2" xfId="44" xr:uid="{00000000-0005-0000-0000-00000A000000}"/>
    <cellStyle name="Обычный 2 10 2 2" xfId="96" xr:uid="{68706D39-122E-41A2-94A5-C0CB2BB93B91}"/>
    <cellStyle name="Обычный 2 10 2 2 2" xfId="147" xr:uid="{FA838DCF-E5E8-41B0-A942-B1FD9EAE3990}"/>
    <cellStyle name="Обычный 2 10 2 2 2 2" xfId="247" xr:uid="{04300403-2A45-44A3-98FB-426A5ED0DEF2}"/>
    <cellStyle name="Обычный 2 10 2 2 3" xfId="197" xr:uid="{85AEF3B6-B923-42FB-B00B-DEA703287CBA}"/>
    <cellStyle name="Обычный 2 10 2 3" xfId="121" xr:uid="{263775AF-F21A-4A46-B376-22C6FE7996DA}"/>
    <cellStyle name="Обычный 2 10 2 3 2" xfId="222" xr:uid="{D93BDD40-7F7C-4FD0-9EED-C06944A02687}"/>
    <cellStyle name="Обычный 2 10 2 4" xfId="71" xr:uid="{1521FD04-6AD1-434C-8EA3-7DA4D54F2C6F}"/>
    <cellStyle name="Обычный 2 10 2 5" xfId="172" xr:uid="{DAC0226B-985E-4A47-AD25-A8886AC02518}"/>
    <cellStyle name="Обычный 2 10 3" xfId="33" xr:uid="{00000000-0005-0000-0000-00000B000000}"/>
    <cellStyle name="Обычный 2 10 3 2" xfId="88" xr:uid="{BD5AAE8D-4258-4811-8D40-6920F9ECAA36}"/>
    <cellStyle name="Обычный 2 10 3 2 2" xfId="139" xr:uid="{66DF584D-F1F6-4036-9D5E-6578889388B4}"/>
    <cellStyle name="Обычный 2 10 3 2 2 2" xfId="239" xr:uid="{64C49E1E-EFD5-49D0-8E6D-37A6FD2BF4F8}"/>
    <cellStyle name="Обычный 2 10 3 2 3" xfId="189" xr:uid="{E11F32AC-690F-4045-8A86-7C70B6159DC9}"/>
    <cellStyle name="Обычный 2 10 3 3" xfId="113" xr:uid="{387FD5E8-0157-4038-8723-C0DA7A0FE5B5}"/>
    <cellStyle name="Обычный 2 10 3 3 2" xfId="214" xr:uid="{6CA914BF-EC57-4393-8A89-EC62E01CC659}"/>
    <cellStyle name="Обычный 2 10 3 4" xfId="63" xr:uid="{00A7B595-10FB-4254-AA88-B65FAA2857F8}"/>
    <cellStyle name="Обычный 2 10 3 5" xfId="164" xr:uid="{CD0E0838-28FF-4300-BCFE-657901B8E2A9}"/>
    <cellStyle name="Обычный 2 10 4" xfId="80" xr:uid="{CA748AD7-FBB6-4387-B586-5C93A4E461BC}"/>
    <cellStyle name="Обычный 2 10 4 2" xfId="131" xr:uid="{72BF2618-0EF3-4386-86C8-CB13A9A36DBB}"/>
    <cellStyle name="Обычный 2 10 4 2 2" xfId="231" xr:uid="{AB8FC64B-8D5B-46E0-9D87-2F255802B0C0}"/>
    <cellStyle name="Обычный 2 10 4 3" xfId="181" xr:uid="{BDC6CB95-EDF4-4418-8B09-D9C83C2B4BE1}"/>
    <cellStyle name="Обычный 2 10 5" xfId="105" xr:uid="{23BC61D3-9441-469F-8A79-D85C4B55E6DF}"/>
    <cellStyle name="Обычный 2 10 5 2" xfId="206" xr:uid="{445D1EDE-44D8-41C6-9400-A1DD07DD6E6E}"/>
    <cellStyle name="Обычный 2 10 6" xfId="55" xr:uid="{7021C33F-6446-44A6-A462-F0186970355A}"/>
    <cellStyle name="Обычный 2 10 7" xfId="156" xr:uid="{2B5B8FD7-15DA-439C-B2CF-70D7FD3F4F58}"/>
    <cellStyle name="Обычный 2 2" xfId="9" xr:uid="{00000000-0005-0000-0000-00000C000000}"/>
    <cellStyle name="Обычный 2 2 2 19" xfId="25" xr:uid="{00000000-0005-0000-0000-00000D000000}"/>
    <cellStyle name="Обычный 2 2 4 3" xfId="21" xr:uid="{00000000-0005-0000-0000-00000E000000}"/>
    <cellStyle name="Обычный 2 2 4 3 2" xfId="45" xr:uid="{00000000-0005-0000-0000-00000F000000}"/>
    <cellStyle name="Обычный 2 2 4 3 2 2" xfId="97" xr:uid="{F4302B13-5D2D-4BBC-91E3-7EFA04E2AE43}"/>
    <cellStyle name="Обычный 2 2 4 3 2 2 2" xfId="148" xr:uid="{5C76D435-7305-41B7-93B4-DCDF2108D5F2}"/>
    <cellStyle name="Обычный 2 2 4 3 2 2 2 2" xfId="248" xr:uid="{6EF4F2AA-18C5-44A0-9FDC-76D276EF1930}"/>
    <cellStyle name="Обычный 2 2 4 3 2 2 3" xfId="198" xr:uid="{AE3D475A-2A24-4926-9FF9-F549F693C721}"/>
    <cellStyle name="Обычный 2 2 4 3 2 3" xfId="122" xr:uid="{1A6E1079-24DA-44EA-8F6F-DC57F1713AC6}"/>
    <cellStyle name="Обычный 2 2 4 3 2 3 2" xfId="223" xr:uid="{CD2D96ED-CF65-4F11-807E-844BA528A14A}"/>
    <cellStyle name="Обычный 2 2 4 3 2 4" xfId="72" xr:uid="{06878CB7-052A-4303-A9D4-70F67A7AA90F}"/>
    <cellStyle name="Обычный 2 2 4 3 2 5" xfId="173" xr:uid="{139FB8CA-574E-4A93-835E-6C7DD3B4EA73}"/>
    <cellStyle name="Обычный 2 2 4 3 3" xfId="34" xr:uid="{00000000-0005-0000-0000-000010000000}"/>
    <cellStyle name="Обычный 2 2 4 3 3 2" xfId="89" xr:uid="{1385BDA1-4E75-4E71-80F1-8E7F754F2944}"/>
    <cellStyle name="Обычный 2 2 4 3 3 2 2" xfId="140" xr:uid="{4FF60BDF-6F93-4F85-B29F-CA1AAA351984}"/>
    <cellStyle name="Обычный 2 2 4 3 3 2 2 2" xfId="240" xr:uid="{63DA4294-50C7-4386-97C0-166E37B6B4B8}"/>
    <cellStyle name="Обычный 2 2 4 3 3 2 3" xfId="190" xr:uid="{EBF8FC11-7E57-4224-B024-36B718067211}"/>
    <cellStyle name="Обычный 2 2 4 3 3 3" xfId="114" xr:uid="{EB6E0CD9-CC16-4205-8E50-3D0D0CCFB116}"/>
    <cellStyle name="Обычный 2 2 4 3 3 3 2" xfId="215" xr:uid="{B01E55F1-29E0-4593-915A-0A69085492E1}"/>
    <cellStyle name="Обычный 2 2 4 3 3 4" xfId="64" xr:uid="{5809ED2B-CAF8-4A2A-8DE7-4C1B7C1B1C60}"/>
    <cellStyle name="Обычный 2 2 4 3 3 5" xfId="165" xr:uid="{1F053F8A-38E4-4B4F-963D-33ED2FA93BEB}"/>
    <cellStyle name="Обычный 2 2 4 3 4" xfId="81" xr:uid="{9480256F-BC6D-4F42-88E8-16E83FBAC6B1}"/>
    <cellStyle name="Обычный 2 2 4 3 4 2" xfId="132" xr:uid="{96061B82-212A-4A3C-8050-9B106DB60561}"/>
    <cellStyle name="Обычный 2 2 4 3 4 2 2" xfId="232" xr:uid="{7DFEA201-1DD6-4C7E-AFAC-7A363BFD2AC7}"/>
    <cellStyle name="Обычный 2 2 4 3 4 3" xfId="182" xr:uid="{B2E728EC-25DD-41EF-8537-AA05FDB37702}"/>
    <cellStyle name="Обычный 2 2 4 3 5" xfId="106" xr:uid="{435808DB-EC63-4472-8A71-2C24B1EA6446}"/>
    <cellStyle name="Обычный 2 2 4 3 5 2" xfId="207" xr:uid="{DE80DD63-BCB3-41B0-AB6E-312B6C034DDE}"/>
    <cellStyle name="Обычный 2 2 4 3 6" xfId="56" xr:uid="{F26D1215-3042-4B17-9A24-7FDF03AA1FD9}"/>
    <cellStyle name="Обычный 2 2 4 3 7" xfId="157" xr:uid="{13A8D2EB-7B1F-49AF-81CA-6637DCCCE5E7}"/>
    <cellStyle name="Обычный 2 3" xfId="22" xr:uid="{00000000-0005-0000-0000-000011000000}"/>
    <cellStyle name="Обычный 2 5 2" xfId="19" xr:uid="{00000000-0005-0000-0000-000012000000}"/>
    <cellStyle name="Обычный 2 5 2 2" xfId="43" xr:uid="{00000000-0005-0000-0000-000013000000}"/>
    <cellStyle name="Обычный 2 5 2 2 2" xfId="95" xr:uid="{12825AB8-1D2E-4F46-9395-46544114C7F3}"/>
    <cellStyle name="Обычный 2 5 2 2 2 2" xfId="146" xr:uid="{B8E4A6C0-E850-4108-AFF7-E8F6CB626905}"/>
    <cellStyle name="Обычный 2 5 2 2 2 2 2" xfId="246" xr:uid="{5421F394-A738-4AD7-A334-E37DC482696B}"/>
    <cellStyle name="Обычный 2 5 2 2 2 3" xfId="196" xr:uid="{75E3FD15-AAEB-4E5A-A4C5-63B474D87FEF}"/>
    <cellStyle name="Обычный 2 5 2 2 3" xfId="120" xr:uid="{EDACF15A-3260-4238-84D2-B8911C97DA92}"/>
    <cellStyle name="Обычный 2 5 2 2 3 2" xfId="221" xr:uid="{9652BDC6-CF84-48FE-AE55-4570E37C24C0}"/>
    <cellStyle name="Обычный 2 5 2 2 4" xfId="70" xr:uid="{CB088CD2-9E50-4A58-9589-AAD3FB8641A0}"/>
    <cellStyle name="Обычный 2 5 2 2 5" xfId="171" xr:uid="{FE279916-54D4-4EBF-BFBB-039218D8AFB4}"/>
    <cellStyle name="Обычный 2 5 2 3" xfId="32" xr:uid="{00000000-0005-0000-0000-000014000000}"/>
    <cellStyle name="Обычный 2 5 2 3 2" xfId="87" xr:uid="{1FB127C3-5762-41B8-82ED-CD94AAB42675}"/>
    <cellStyle name="Обычный 2 5 2 3 2 2" xfId="138" xr:uid="{3442D044-2756-43E2-8C5D-2E0042260490}"/>
    <cellStyle name="Обычный 2 5 2 3 2 2 2" xfId="238" xr:uid="{F04A0421-783C-4531-87A8-8F101603556A}"/>
    <cellStyle name="Обычный 2 5 2 3 2 3" xfId="188" xr:uid="{0104BF36-C710-482E-872C-38AA7CBD198F}"/>
    <cellStyle name="Обычный 2 5 2 3 3" xfId="112" xr:uid="{3A39E823-D52F-4C37-ACBF-AE2D161FE259}"/>
    <cellStyle name="Обычный 2 5 2 3 3 2" xfId="213" xr:uid="{4AA12B06-E781-4988-8D24-86C7DCC67535}"/>
    <cellStyle name="Обычный 2 5 2 3 4" xfId="62" xr:uid="{8BA1C937-9E6E-4F8C-8825-FAB1937E79A8}"/>
    <cellStyle name="Обычный 2 5 2 3 5" xfId="163" xr:uid="{E48EA9C5-D130-44A8-A5E7-06B541B646A2}"/>
    <cellStyle name="Обычный 2 5 2 4" xfId="79" xr:uid="{1E80BFEE-E2CA-47DA-8977-7D1BDE9B32C5}"/>
    <cellStyle name="Обычный 2 5 2 4 2" xfId="130" xr:uid="{E99FF364-0B8A-4228-B639-7AD575949226}"/>
    <cellStyle name="Обычный 2 5 2 4 2 2" xfId="230" xr:uid="{405AAF0D-D3C9-45E8-A678-1804D0804CA2}"/>
    <cellStyle name="Обычный 2 5 2 4 3" xfId="180" xr:uid="{781BE743-8EB8-4679-A982-B45B32DC4491}"/>
    <cellStyle name="Обычный 2 5 2 5" xfId="104" xr:uid="{C8C2707C-6889-48CE-A48D-DD9C6979F8F0}"/>
    <cellStyle name="Обычный 2 5 2 5 2" xfId="205" xr:uid="{8D27D651-1637-4122-984C-130BD33A89D4}"/>
    <cellStyle name="Обычный 2 5 2 6" xfId="54" xr:uid="{740E399E-7BFB-410D-B04D-67E71504023D}"/>
    <cellStyle name="Обычный 2 5 2 7" xfId="155" xr:uid="{5F1D9043-5387-4104-B654-82986988D2FF}"/>
    <cellStyle name="Обычный 3" xfId="10" xr:uid="{00000000-0005-0000-0000-000015000000}"/>
    <cellStyle name="Обычный 3 2" xfId="27" xr:uid="{00000000-0005-0000-0000-000016000000}"/>
    <cellStyle name="Обычный 4" xfId="3" xr:uid="{00000000-0005-0000-0000-000017000000}"/>
    <cellStyle name="Обычный 4 2" xfId="40" xr:uid="{00000000-0005-0000-0000-000018000000}"/>
    <cellStyle name="Обычный 4 2 2" xfId="92" xr:uid="{34B2CD0A-85A3-40CB-B9F0-5370A2947722}"/>
    <cellStyle name="Обычный 4 2 2 2" xfId="143" xr:uid="{6B6D2969-E6D2-4052-80BC-4174BFE32030}"/>
    <cellStyle name="Обычный 4 2 2 2 2" xfId="243" xr:uid="{6A04AACA-4B48-4489-8879-DB8CAD737120}"/>
    <cellStyle name="Обычный 4 2 2 3" xfId="193" xr:uid="{FAA9A58B-151D-414A-80D8-F38791A1A258}"/>
    <cellStyle name="Обычный 4 2 3" xfId="117" xr:uid="{A4F58C32-ABFF-4B24-AD65-BC793151F2FB}"/>
    <cellStyle name="Обычный 4 2 3 2" xfId="218" xr:uid="{DD482566-B9FE-4258-951E-4AFBDBD49E0F}"/>
    <cellStyle name="Обычный 4 2 4" xfId="67" xr:uid="{CE63C04F-96CE-4A07-8D98-6802CCD9676C}"/>
    <cellStyle name="Обычный 4 2 5" xfId="168" xr:uid="{255E4819-B281-4CD4-8719-6F14DA9C726E}"/>
    <cellStyle name="Обычный 4 3" xfId="29" xr:uid="{00000000-0005-0000-0000-000019000000}"/>
    <cellStyle name="Обычный 4 3 2" xfId="84" xr:uid="{596F9833-FD11-4DFE-A4C5-99ED1F5D464D}"/>
    <cellStyle name="Обычный 4 3 2 2" xfId="135" xr:uid="{EDEE342F-73F1-4F73-B93F-38FDD8F18D06}"/>
    <cellStyle name="Обычный 4 3 2 2 2" xfId="235" xr:uid="{6685BAEB-C332-4A00-87F3-4E7CDBDA79A8}"/>
    <cellStyle name="Обычный 4 3 2 3" xfId="185" xr:uid="{0E9567AE-8A92-4167-9CAD-438A4F84DBC8}"/>
    <cellStyle name="Обычный 4 3 3" xfId="109" xr:uid="{0C35DBDC-618B-4924-9ACF-0FC97A674AFF}"/>
    <cellStyle name="Обычный 4 3 3 2" xfId="210" xr:uid="{28C5B3B8-62DD-45A0-B8CD-702A130F36DF}"/>
    <cellStyle name="Обычный 4 3 4" xfId="59" xr:uid="{AD6B9B00-7C32-4AEB-A6BB-219346C29821}"/>
    <cellStyle name="Обычный 4 3 5" xfId="160" xr:uid="{D60A28C1-368C-4E44-9802-80E0E5FAF9F6}"/>
    <cellStyle name="Обычный 4 4" xfId="11" xr:uid="{00000000-0005-0000-0000-00001A000000}"/>
    <cellStyle name="Обычный 4 4 2" xfId="76" xr:uid="{83243CF7-C4DD-40A9-903E-984B910F5F2F}"/>
    <cellStyle name="Обычный 4 4 2 2" xfId="127" xr:uid="{F1BC5762-853E-42C8-80A5-9CB79FF094B1}"/>
    <cellStyle name="Обычный 4 4 2 2 2" xfId="227" xr:uid="{9576CA96-2D04-436B-A0ED-B94C4DE35AD7}"/>
    <cellStyle name="Обычный 4 4 2 3" xfId="177" xr:uid="{EEC94957-A3A2-4C98-8A95-292ABC7E235B}"/>
    <cellStyle name="Обычный 4 4 3" xfId="101" xr:uid="{A256A10F-8B01-48A7-B9FE-DEA033131C09}"/>
    <cellStyle name="Обычный 4 4 3 2" xfId="202" xr:uid="{530EE55B-F3F1-4D55-AB08-370CBEA882C6}"/>
    <cellStyle name="Обычный 4 4 4" xfId="51" xr:uid="{64C1096C-2E74-4275-BB45-C439B3BF29C9}"/>
    <cellStyle name="Обычный 4 4 5" xfId="152" xr:uid="{4C1D9966-A301-4C31-BDAA-EA5C6D8FE753}"/>
    <cellStyle name="Обычный 46" xfId="36" xr:uid="{00000000-0005-0000-0000-00001B000000}"/>
    <cellStyle name="Обычный 48" xfId="39" xr:uid="{00000000-0005-0000-0000-00001C000000}"/>
    <cellStyle name="Обычный 48 2" xfId="48" xr:uid="{00000000-0005-0000-0000-00001D000000}"/>
    <cellStyle name="Обычный 5" xfId="17" xr:uid="{00000000-0005-0000-0000-00001E000000}"/>
    <cellStyle name="Обычный 5 2" xfId="41" xr:uid="{00000000-0005-0000-0000-00001F000000}"/>
    <cellStyle name="Обычный 5 2 2" xfId="93" xr:uid="{5FFE3B93-BD38-4AB7-AD3A-9D30165CDEBA}"/>
    <cellStyle name="Обычный 5 2 2 2" xfId="144" xr:uid="{3AA05E99-303C-4355-9CC6-BB6DE89E2DE9}"/>
    <cellStyle name="Обычный 5 2 2 2 2" xfId="244" xr:uid="{AF49BFE7-448D-4EA1-81FD-BD97F4B46AA5}"/>
    <cellStyle name="Обычный 5 2 2 3" xfId="194" xr:uid="{852F4613-2D07-4E5B-AF81-0F9A85D4DB0C}"/>
    <cellStyle name="Обычный 5 2 3" xfId="118" xr:uid="{F1E150A6-76F9-4919-9A87-C1AC120837DB}"/>
    <cellStyle name="Обычный 5 2 3 2" xfId="219" xr:uid="{34C12768-73FD-49F0-8F0B-B73821FA40FD}"/>
    <cellStyle name="Обычный 5 2 4" xfId="68" xr:uid="{180F7994-09D1-4471-8E23-12FF5AE7E6A8}"/>
    <cellStyle name="Обычный 5 2 5" xfId="169" xr:uid="{0386C2A9-B15F-422E-BBCC-586E5C967FE4}"/>
    <cellStyle name="Обычный 5 3" xfId="30" xr:uid="{00000000-0005-0000-0000-000020000000}"/>
    <cellStyle name="Обычный 5 3 2" xfId="85" xr:uid="{45C220F5-FFF7-4CD2-95DB-DF03ED3D572D}"/>
    <cellStyle name="Обычный 5 3 2 2" xfId="136" xr:uid="{FD1A31D7-72D3-48F2-8A65-DC37F75B55A5}"/>
    <cellStyle name="Обычный 5 3 2 2 2" xfId="236" xr:uid="{9F7B855F-107E-40F5-BE55-465D16167090}"/>
    <cellStyle name="Обычный 5 3 2 3" xfId="186" xr:uid="{33952227-751A-4317-9E08-2130A5FED6FB}"/>
    <cellStyle name="Обычный 5 3 3" xfId="110" xr:uid="{687A9BE3-EFC5-40CF-A5BD-BF968B9E28DA}"/>
    <cellStyle name="Обычный 5 3 3 2" xfId="211" xr:uid="{F24B20F3-64FD-4C2D-B9DF-6942232B29EB}"/>
    <cellStyle name="Обычный 5 3 4" xfId="60" xr:uid="{0B1DB9A8-4171-4CD3-BACA-091029D60730}"/>
    <cellStyle name="Обычный 5 3 5" xfId="161" xr:uid="{3107ECA3-E9DC-4965-A7B4-147E0DCE3ACA}"/>
    <cellStyle name="Обычный 5 4" xfId="77" xr:uid="{2DA36939-13F1-4AE8-9CB0-4060B0012447}"/>
    <cellStyle name="Обычный 5 4 2" xfId="128" xr:uid="{FC9B7248-9822-4568-B3BC-FF171C30D005}"/>
    <cellStyle name="Обычный 5 4 2 2" xfId="228" xr:uid="{047B0ABB-2F05-4B94-837F-F23C848256D6}"/>
    <cellStyle name="Обычный 5 4 3" xfId="178" xr:uid="{4DF6EB5E-F0FE-4225-B516-C8846EDC82B7}"/>
    <cellStyle name="Обычный 5 5" xfId="102" xr:uid="{B6458C32-9760-4E5E-8930-0892BC4ED5CE}"/>
    <cellStyle name="Обычный 5 5 2" xfId="203" xr:uid="{222ABD8D-6C58-463B-9EFB-77498D924355}"/>
    <cellStyle name="Обычный 5 6" xfId="52" xr:uid="{B2B7F285-1AE7-43E5-AB15-2A44EA97D9A1}"/>
    <cellStyle name="Обычный 5 7" xfId="153" xr:uid="{0AD877F5-BAFA-4C9F-88F8-F1A457ABF9B1}"/>
    <cellStyle name="Обычный 6" xfId="4" xr:uid="{00000000-0005-0000-0000-000021000000}"/>
    <cellStyle name="Обычный 9 7" xfId="23" xr:uid="{00000000-0005-0000-0000-000022000000}"/>
    <cellStyle name="Обычный 9 7 2" xfId="82" xr:uid="{43892A15-D483-4094-A1A5-0C32333D068A}"/>
    <cellStyle name="Обычный 9 7 2 2" xfId="133" xr:uid="{5ECF692B-E390-45B7-BABF-340517A5FCD1}"/>
    <cellStyle name="Обычный 9 7 2 2 2" xfId="233" xr:uid="{7AE766E1-FC9E-44CF-A2CA-76283E27964E}"/>
    <cellStyle name="Обычный 9 7 2 3" xfId="183" xr:uid="{6094470E-63E8-44D4-825B-B9C6E0D07CA8}"/>
    <cellStyle name="Обычный 9 7 3" xfId="107" xr:uid="{1BF5BC70-0399-4087-8850-00595A1E40D5}"/>
    <cellStyle name="Обычный 9 7 3 2" xfId="208" xr:uid="{FC5C76B9-CAEA-4516-9E58-037494499992}"/>
    <cellStyle name="Обычный 9 7 4" xfId="57" xr:uid="{AAB7AAEC-C14B-4D2F-AFB1-DBAEBD340545}"/>
    <cellStyle name="Обычный 9 7 5" xfId="158" xr:uid="{13A40C6B-FFF9-4384-8618-7ABAD09B6A0B}"/>
    <cellStyle name="Обычный_Сводный сметный расчет МКС коллектор испр" xfId="1" xr:uid="{00000000-0005-0000-0000-000023000000}"/>
    <cellStyle name="Процентный 2" xfId="14" xr:uid="{00000000-0005-0000-0000-000024000000}"/>
    <cellStyle name="Процентный 2 2" xfId="24" xr:uid="{00000000-0005-0000-0000-000025000000}"/>
    <cellStyle name="Титул" xfId="16" xr:uid="{00000000-0005-0000-0000-000026000000}"/>
    <cellStyle name="Финансовый" xfId="2" builtinId="3"/>
    <cellStyle name="Финансовый 2" xfId="5" xr:uid="{00000000-0005-0000-0000-000028000000}"/>
    <cellStyle name="Финансовый 2 2" xfId="8" xr:uid="{00000000-0005-0000-0000-000029000000}"/>
    <cellStyle name="Финансовый 2 4" xfId="15" xr:uid="{00000000-0005-0000-0000-00002A000000}"/>
    <cellStyle name="Финансовый 3" xfId="18" xr:uid="{00000000-0005-0000-0000-00002B000000}"/>
    <cellStyle name="Финансовый 3 2" xfId="37" xr:uid="{00000000-0005-0000-0000-00002C000000}"/>
    <cellStyle name="Финансовый 3 3" xfId="42" xr:uid="{00000000-0005-0000-0000-00002D000000}"/>
    <cellStyle name="Финансовый 3 3 2" xfId="94" xr:uid="{0C2F3E1B-E2E9-4173-897A-7C9CD0C4C37A}"/>
    <cellStyle name="Финансовый 3 3 2 2" xfId="145" xr:uid="{655FD727-0627-41C1-A2B3-C7AA9E7E5236}"/>
    <cellStyle name="Финансовый 3 3 2 2 2" xfId="245" xr:uid="{A956EE7B-5CB1-4738-AEE3-008AB3C3C12D}"/>
    <cellStyle name="Финансовый 3 3 2 3" xfId="195" xr:uid="{35260668-2312-4B95-BA6D-665CA35ACB09}"/>
    <cellStyle name="Финансовый 3 3 3" xfId="119" xr:uid="{76D3FB5A-4B84-4A8F-8CF7-B961EF194DE5}"/>
    <cellStyle name="Финансовый 3 3 3 2" xfId="220" xr:uid="{87B95059-A171-4ECF-AC64-811EF969C5CA}"/>
    <cellStyle name="Финансовый 3 3 4" xfId="69" xr:uid="{13B02461-1243-420A-8E88-D8FB4336F9B5}"/>
    <cellStyle name="Финансовый 3 3 5" xfId="170" xr:uid="{85B34148-C41E-4EF9-A79E-3AAB34C45C6F}"/>
    <cellStyle name="Финансовый 3 4" xfId="31" xr:uid="{00000000-0005-0000-0000-00002E000000}"/>
    <cellStyle name="Финансовый 3 4 2" xfId="86" xr:uid="{777A7C05-34A0-401D-B795-B52E346F3CFF}"/>
    <cellStyle name="Финансовый 3 4 2 2" xfId="137" xr:uid="{12C62DFC-E3C1-423E-A167-9919A428867E}"/>
    <cellStyle name="Финансовый 3 4 2 2 2" xfId="237" xr:uid="{B4CCE904-937A-4F21-A491-96E9D12BA372}"/>
    <cellStyle name="Финансовый 3 4 2 3" xfId="187" xr:uid="{BF4D6D05-418E-4650-AC4A-FC90AD5E531B}"/>
    <cellStyle name="Финансовый 3 4 3" xfId="111" xr:uid="{F1F5F1E0-3E9C-4842-8671-A43C1892A109}"/>
    <cellStyle name="Финансовый 3 4 3 2" xfId="212" xr:uid="{824C7CE1-1372-4551-836C-BB5CA49BA045}"/>
    <cellStyle name="Финансовый 3 4 4" xfId="61" xr:uid="{CAC07DB3-6309-45EA-B6DD-F3422411D9D4}"/>
    <cellStyle name="Финансовый 3 4 5" xfId="162" xr:uid="{3065CE0C-B565-415C-93EA-FA51C90CF4AD}"/>
    <cellStyle name="Финансовый 3 5" xfId="78" xr:uid="{87EF2F3B-0C92-4DDF-83FA-0CC5BD4B603B}"/>
    <cellStyle name="Финансовый 3 5 2" xfId="129" xr:uid="{B2D988D5-941C-4EDA-83DB-8887044457A8}"/>
    <cellStyle name="Финансовый 3 5 2 2" xfId="229" xr:uid="{B749D5D4-AC33-455D-BBD4-A685C9BD2DAE}"/>
    <cellStyle name="Финансовый 3 5 3" xfId="179" xr:uid="{630E9343-9E22-4362-806C-A486CB9F4334}"/>
    <cellStyle name="Финансовый 3 6" xfId="103" xr:uid="{126060C2-C46E-4D41-94BE-64DD69147ABD}"/>
    <cellStyle name="Финансовый 3 6 2" xfId="204" xr:uid="{E541A773-BD09-4AB1-8E81-150047035B05}"/>
    <cellStyle name="Финансовый 3 7" xfId="53" xr:uid="{0F440D6C-60C6-4176-A340-215451A6C256}"/>
    <cellStyle name="Финансовый 3 8" xfId="28" xr:uid="{00000000-0005-0000-0000-00002F000000}"/>
    <cellStyle name="Финансовый 3 9" xfId="154" xr:uid="{8E322157-2AB6-47D1-99B3-C2039BA13A90}"/>
    <cellStyle name="Финансовый 4" xfId="12" xr:uid="{00000000-0005-0000-0000-000030000000}"/>
    <cellStyle name="Финансовый 5" xfId="50" xr:uid="{00000000-0005-0000-0000-000031000000}"/>
    <cellStyle name="Финансовый 5 2" xfId="126" xr:uid="{4976153E-E870-4FA0-9DA8-F69CD5F34BCC}"/>
    <cellStyle name="Хвост" xfId="13" xr:uid="{00000000-0005-0000-0000-00003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M75"/>
  <sheetViews>
    <sheetView tabSelected="1" view="pageBreakPreview" topLeftCell="A48" zoomScaleNormal="100" zoomScaleSheetLayoutView="100" workbookViewId="0">
      <selection activeCell="C67" sqref="C67"/>
    </sheetView>
  </sheetViews>
  <sheetFormatPr defaultRowHeight="12.75" x14ac:dyDescent="0.2"/>
  <cols>
    <col min="1" max="1" width="4.85546875" customWidth="1"/>
    <col min="2" max="2" width="21.140625" customWidth="1"/>
    <col min="3" max="3" width="46" customWidth="1"/>
    <col min="4" max="7" width="14.140625" customWidth="1"/>
    <col min="8" max="8" width="16.85546875" customWidth="1"/>
    <col min="9" max="9" width="15.85546875" customWidth="1"/>
    <col min="10" max="10" width="13.7109375" style="61" customWidth="1"/>
    <col min="11" max="11" width="20.140625" style="61" customWidth="1"/>
    <col min="12" max="12" width="20.42578125" style="61" customWidth="1"/>
    <col min="13" max="13" width="14.42578125" customWidth="1"/>
    <col min="16" max="16" width="14" customWidth="1"/>
    <col min="17" max="17" width="11.140625" bestFit="1" customWidth="1"/>
  </cols>
  <sheetData>
    <row r="1" spans="1:12" ht="15.75" x14ac:dyDescent="0.25">
      <c r="A1" s="141" t="s">
        <v>0</v>
      </c>
      <c r="B1" s="141"/>
      <c r="C1" s="141"/>
      <c r="D1" s="141"/>
      <c r="E1" s="141"/>
      <c r="F1" s="141"/>
      <c r="G1" s="141"/>
      <c r="H1" s="141"/>
    </row>
    <row r="2" spans="1:12" x14ac:dyDescent="0.2">
      <c r="A2" s="2"/>
      <c r="B2" s="1"/>
      <c r="C2" s="1"/>
      <c r="D2" s="3"/>
      <c r="E2" s="3"/>
      <c r="F2" s="3"/>
      <c r="G2" s="1"/>
      <c r="H2" s="1"/>
      <c r="J2" s="61" t="s">
        <v>39</v>
      </c>
    </row>
    <row r="3" spans="1:12" ht="63.75" customHeight="1" x14ac:dyDescent="0.2">
      <c r="A3" s="142" t="s">
        <v>94</v>
      </c>
      <c r="B3" s="142"/>
      <c r="C3" s="142"/>
      <c r="D3" s="142"/>
      <c r="E3" s="142"/>
      <c r="F3" s="142"/>
      <c r="G3" s="142"/>
      <c r="H3" s="142"/>
      <c r="J3" s="62">
        <v>1</v>
      </c>
      <c r="K3" s="62" t="s">
        <v>40</v>
      </c>
      <c r="L3" s="63">
        <v>2026</v>
      </c>
    </row>
    <row r="4" spans="1:12" x14ac:dyDescent="0.2">
      <c r="A4" s="2"/>
      <c r="B4" s="1"/>
      <c r="C4" s="1"/>
      <c r="D4" s="1"/>
      <c r="E4" s="1"/>
      <c r="F4" s="143" t="s">
        <v>93</v>
      </c>
      <c r="G4" s="143"/>
      <c r="H4" s="143"/>
      <c r="J4" s="62">
        <v>6.87</v>
      </c>
      <c r="K4" s="62" t="s">
        <v>41</v>
      </c>
    </row>
    <row r="5" spans="1:12" x14ac:dyDescent="0.2">
      <c r="A5" s="144" t="s">
        <v>25</v>
      </c>
      <c r="B5" s="145" t="s">
        <v>1</v>
      </c>
      <c r="C5" s="144" t="s">
        <v>2</v>
      </c>
      <c r="D5" s="145" t="s">
        <v>3</v>
      </c>
      <c r="E5" s="145"/>
      <c r="F5" s="145"/>
      <c r="G5" s="145"/>
      <c r="H5" s="144" t="s">
        <v>4</v>
      </c>
      <c r="J5" s="140">
        <v>9.8040000000000003</v>
      </c>
      <c r="K5" s="62" t="s">
        <v>26</v>
      </c>
    </row>
    <row r="6" spans="1:12" ht="25.5" x14ac:dyDescent="0.2">
      <c r="A6" s="144"/>
      <c r="B6" s="145"/>
      <c r="C6" s="144"/>
      <c r="D6" s="60" t="s">
        <v>5</v>
      </c>
      <c r="E6" s="60" t="s">
        <v>6</v>
      </c>
      <c r="F6" s="60" t="s">
        <v>7</v>
      </c>
      <c r="G6" s="60" t="s">
        <v>8</v>
      </c>
      <c r="H6" s="144"/>
    </row>
    <row r="7" spans="1:12" x14ac:dyDescent="0.2">
      <c r="A7" s="23">
        <v>1</v>
      </c>
      <c r="B7" s="24">
        <v>2</v>
      </c>
      <c r="C7" s="25">
        <v>3</v>
      </c>
      <c r="D7" s="31">
        <v>4</v>
      </c>
      <c r="E7" s="4">
        <v>5</v>
      </c>
      <c r="F7" s="31">
        <v>6</v>
      </c>
      <c r="G7" s="31">
        <v>7</v>
      </c>
      <c r="H7" s="32">
        <v>8</v>
      </c>
    </row>
    <row r="8" spans="1:12" x14ac:dyDescent="0.2">
      <c r="A8" s="15"/>
      <c r="B8" s="13" t="s">
        <v>23</v>
      </c>
      <c r="C8" s="25"/>
      <c r="D8" s="25"/>
      <c r="E8" s="25"/>
      <c r="F8" s="25"/>
      <c r="G8" s="25"/>
      <c r="H8" s="26"/>
    </row>
    <row r="9" spans="1:12" hidden="1" x14ac:dyDescent="0.2">
      <c r="A9" s="82">
        <v>1</v>
      </c>
      <c r="B9" s="6" t="s">
        <v>37</v>
      </c>
      <c r="C9" s="7" t="s">
        <v>57</v>
      </c>
      <c r="D9" s="37">
        <v>0</v>
      </c>
      <c r="E9" s="37">
        <v>0</v>
      </c>
      <c r="F9" s="37">
        <v>0</v>
      </c>
      <c r="G9" s="37">
        <v>0</v>
      </c>
      <c r="H9" s="37">
        <f t="shared" ref="H9:H10" si="0">SUM(D9:G9)</f>
        <v>0</v>
      </c>
      <c r="I9" s="88">
        <f>H9*I57</f>
        <v>0</v>
      </c>
      <c r="J9" s="64"/>
      <c r="K9" s="65"/>
      <c r="L9" s="65"/>
    </row>
    <row r="10" spans="1:12" x14ac:dyDescent="0.2">
      <c r="A10" s="101">
        <v>2</v>
      </c>
      <c r="B10" s="116" t="s">
        <v>85</v>
      </c>
      <c r="C10" s="7" t="s">
        <v>63</v>
      </c>
      <c r="D10" s="37">
        <v>0</v>
      </c>
      <c r="E10" s="37">
        <v>0</v>
      </c>
      <c r="F10" s="37">
        <v>0</v>
      </c>
      <c r="G10" s="37">
        <f>73535.29/1000</f>
        <v>73.540000000000006</v>
      </c>
      <c r="H10" s="37">
        <f t="shared" si="0"/>
        <v>73.540000000000006</v>
      </c>
      <c r="I10" s="88">
        <f>H10*I57</f>
        <v>73.5</v>
      </c>
      <c r="J10" s="64"/>
      <c r="K10" s="65"/>
      <c r="L10" s="65"/>
    </row>
    <row r="11" spans="1:12" hidden="1" x14ac:dyDescent="0.2">
      <c r="A11" s="101">
        <v>3</v>
      </c>
      <c r="B11" s="116" t="s">
        <v>56</v>
      </c>
      <c r="C11" s="109" t="s">
        <v>64</v>
      </c>
      <c r="D11" s="37">
        <v>0</v>
      </c>
      <c r="E11" s="37">
        <v>0</v>
      </c>
      <c r="F11" s="37">
        <v>0</v>
      </c>
      <c r="G11" s="37">
        <v>0</v>
      </c>
      <c r="H11" s="37">
        <f t="shared" ref="H11" si="1">SUM(D11:G11)</f>
        <v>0</v>
      </c>
      <c r="I11" s="88">
        <f>H11*I57</f>
        <v>0</v>
      </c>
      <c r="J11" s="64"/>
      <c r="K11" s="65"/>
      <c r="L11" s="65"/>
    </row>
    <row r="12" spans="1:12" x14ac:dyDescent="0.2">
      <c r="A12" s="27"/>
      <c r="B12" s="28"/>
      <c r="C12" s="11" t="s">
        <v>24</v>
      </c>
      <c r="D12" s="38">
        <f>SUM(D9:D11)</f>
        <v>0</v>
      </c>
      <c r="E12" s="38">
        <f>SUM(E9:E11)</f>
        <v>0</v>
      </c>
      <c r="F12" s="38">
        <f>SUM(F9:F11)</f>
        <v>0</v>
      </c>
      <c r="G12" s="38">
        <f>SUM(G9:G11)</f>
        <v>73.540000000000006</v>
      </c>
      <c r="H12" s="38">
        <f>SUM(H9:H11)</f>
        <v>73.540000000000006</v>
      </c>
      <c r="I12" s="88"/>
      <c r="J12" s="64"/>
      <c r="K12" s="65"/>
      <c r="L12" s="65"/>
    </row>
    <row r="13" spans="1:12" x14ac:dyDescent="0.2">
      <c r="A13" s="34"/>
      <c r="B13" s="35"/>
      <c r="C13" s="36"/>
      <c r="D13" s="39"/>
      <c r="E13" s="39"/>
      <c r="F13" s="39"/>
      <c r="G13" s="39"/>
      <c r="H13" s="40"/>
      <c r="I13" s="88"/>
    </row>
    <row r="14" spans="1:12" x14ac:dyDescent="0.2">
      <c r="A14" s="15"/>
      <c r="B14" s="13" t="s">
        <v>9</v>
      </c>
      <c r="C14" s="76"/>
      <c r="D14" s="41"/>
      <c r="E14" s="41"/>
      <c r="F14" s="41"/>
      <c r="G14" s="41"/>
      <c r="H14" s="42"/>
      <c r="I14" s="88"/>
    </row>
    <row r="15" spans="1:12" ht="12.75" hidden="1" customHeight="1" x14ac:dyDescent="0.2">
      <c r="A15" s="15">
        <v>4</v>
      </c>
      <c r="B15" s="6" t="s">
        <v>42</v>
      </c>
      <c r="C15" s="9" t="s">
        <v>52</v>
      </c>
      <c r="D15" s="79">
        <v>0</v>
      </c>
      <c r="E15" s="80">
        <v>0</v>
      </c>
      <c r="F15" s="124">
        <v>0</v>
      </c>
      <c r="G15" s="37">
        <v>0</v>
      </c>
      <c r="H15" s="37">
        <f>SUM(D15:G15)</f>
        <v>0</v>
      </c>
      <c r="I15" s="88">
        <f>((D15+E15)*1.015+F15+G15)*I57</f>
        <v>0</v>
      </c>
      <c r="K15" s="78"/>
    </row>
    <row r="16" spans="1:12" s="114" customFormat="1" ht="12.75" customHeight="1" x14ac:dyDescent="0.2">
      <c r="A16" s="118">
        <v>3</v>
      </c>
      <c r="B16" s="116" t="s">
        <v>42</v>
      </c>
      <c r="C16" s="123" t="s">
        <v>80</v>
      </c>
      <c r="D16" s="135">
        <v>3620.42</v>
      </c>
      <c r="E16" s="135">
        <v>445.56</v>
      </c>
      <c r="F16" s="133">
        <v>0</v>
      </c>
      <c r="G16" s="133">
        <v>0</v>
      </c>
      <c r="H16" s="133">
        <f>SUM(D16:G16)</f>
        <v>4065.98</v>
      </c>
      <c r="I16" s="138">
        <f>((D16+E16)*1.015+F16+G16)*I57</f>
        <v>4124.91</v>
      </c>
      <c r="J16" s="121"/>
      <c r="K16" s="113"/>
      <c r="L16" s="121"/>
    </row>
    <row r="17" spans="1:12" ht="12.75" customHeight="1" x14ac:dyDescent="0.2">
      <c r="A17" s="118">
        <v>4</v>
      </c>
      <c r="B17" s="116" t="s">
        <v>32</v>
      </c>
      <c r="C17" s="105" t="s">
        <v>65</v>
      </c>
      <c r="D17" s="135">
        <v>1704.74</v>
      </c>
      <c r="E17" s="135">
        <v>2399.64</v>
      </c>
      <c r="F17" s="37">
        <v>0</v>
      </c>
      <c r="G17" s="37">
        <v>0</v>
      </c>
      <c r="H17" s="37">
        <f t="shared" ref="H17:H23" si="2">SUM(D17:G17)</f>
        <v>4104.38</v>
      </c>
      <c r="I17" s="88">
        <f>((D17+E17)*1.015+F17+G17)*I57</f>
        <v>4163.8599999999997</v>
      </c>
      <c r="K17" s="78"/>
    </row>
    <row r="18" spans="1:12" ht="12.75" customHeight="1" x14ac:dyDescent="0.2">
      <c r="A18" s="118">
        <v>5</v>
      </c>
      <c r="B18" s="116" t="s">
        <v>59</v>
      </c>
      <c r="C18" s="105" t="s">
        <v>66</v>
      </c>
      <c r="D18" s="135">
        <v>2566.4</v>
      </c>
      <c r="E18" s="135">
        <v>1315.15</v>
      </c>
      <c r="F18" s="119">
        <v>0</v>
      </c>
      <c r="G18" s="96">
        <v>0</v>
      </c>
      <c r="H18" s="96">
        <f t="shared" si="2"/>
        <v>3881.55</v>
      </c>
      <c r="I18" s="88">
        <f>((D18+E18)*1.015+F18+G18)*I57</f>
        <v>3937.8</v>
      </c>
      <c r="K18" s="78"/>
    </row>
    <row r="19" spans="1:12" s="114" customFormat="1" ht="12.75" customHeight="1" x14ac:dyDescent="0.2">
      <c r="A19" s="118">
        <v>6</v>
      </c>
      <c r="B19" s="116" t="s">
        <v>60</v>
      </c>
      <c r="C19" s="123" t="s">
        <v>89</v>
      </c>
      <c r="D19" s="135">
        <v>16.27</v>
      </c>
      <c r="E19" s="135">
        <v>300.19</v>
      </c>
      <c r="F19" s="119">
        <v>0</v>
      </c>
      <c r="G19" s="119">
        <v>0</v>
      </c>
      <c r="H19" s="119">
        <f t="shared" si="2"/>
        <v>316.45999999999998</v>
      </c>
      <c r="I19" s="111">
        <f>((D19+E19)*1.015+F19+G19)*I57</f>
        <v>321.05</v>
      </c>
      <c r="J19" s="121"/>
      <c r="K19" s="113"/>
      <c r="L19" s="121"/>
    </row>
    <row r="20" spans="1:12" s="108" customFormat="1" ht="12.75" hidden="1" customHeight="1" x14ac:dyDescent="0.2">
      <c r="A20" s="118">
        <v>7</v>
      </c>
      <c r="B20" s="116" t="s">
        <v>92</v>
      </c>
      <c r="C20" s="117" t="s">
        <v>91</v>
      </c>
      <c r="D20" s="133"/>
      <c r="E20" s="133"/>
      <c r="F20" s="119"/>
      <c r="G20" s="119">
        <v>0</v>
      </c>
      <c r="H20" s="119">
        <f t="shared" si="2"/>
        <v>0</v>
      </c>
      <c r="I20" s="111">
        <f>((D20+E20)*1.015+F20+G20)*I57</f>
        <v>0</v>
      </c>
      <c r="J20" s="107"/>
      <c r="K20" s="113"/>
      <c r="L20" s="107"/>
    </row>
    <row r="21" spans="1:12" ht="12.75" hidden="1" customHeight="1" x14ac:dyDescent="0.2">
      <c r="A21" s="118">
        <v>10</v>
      </c>
      <c r="B21" s="116" t="s">
        <v>70</v>
      </c>
      <c r="C21" s="94" t="s">
        <v>72</v>
      </c>
      <c r="D21" s="135">
        <v>0</v>
      </c>
      <c r="E21" s="135">
        <v>0</v>
      </c>
      <c r="F21" s="119">
        <v>0</v>
      </c>
      <c r="G21" s="96">
        <v>0</v>
      </c>
      <c r="H21" s="96">
        <f t="shared" si="2"/>
        <v>0</v>
      </c>
      <c r="I21" s="88">
        <f>((D21+E21)*1.015+F21+G21)*I57</f>
        <v>0</v>
      </c>
      <c r="K21" s="78"/>
    </row>
    <row r="22" spans="1:12" s="114" customFormat="1" ht="12.75" hidden="1" customHeight="1" x14ac:dyDescent="0.2">
      <c r="A22" s="118">
        <v>11</v>
      </c>
      <c r="B22" s="116" t="s">
        <v>71</v>
      </c>
      <c r="C22" s="123" t="s">
        <v>67</v>
      </c>
      <c r="D22" s="135">
        <v>0</v>
      </c>
      <c r="E22" s="135">
        <v>0</v>
      </c>
      <c r="F22" s="119">
        <v>0</v>
      </c>
      <c r="G22" s="119">
        <v>0</v>
      </c>
      <c r="H22" s="119">
        <f t="shared" si="2"/>
        <v>0</v>
      </c>
      <c r="I22" s="111">
        <f>((D22+E22)*1.015+F22+G22)*I57</f>
        <v>0</v>
      </c>
      <c r="J22" s="121"/>
      <c r="K22" s="113"/>
      <c r="L22" s="121"/>
    </row>
    <row r="23" spans="1:12" ht="12.75" hidden="1" customHeight="1" x14ac:dyDescent="0.2">
      <c r="A23" s="118">
        <v>12</v>
      </c>
      <c r="B23" s="116" t="s">
        <v>81</v>
      </c>
      <c r="C23" s="94" t="s">
        <v>69</v>
      </c>
      <c r="D23" s="135">
        <v>0</v>
      </c>
      <c r="E23" s="135">
        <v>0</v>
      </c>
      <c r="F23" s="119">
        <v>0</v>
      </c>
      <c r="G23" s="119">
        <v>0</v>
      </c>
      <c r="H23" s="96">
        <f t="shared" si="2"/>
        <v>0</v>
      </c>
      <c r="I23" s="88">
        <f>((D23+E23)*1.015+F23+G23)*I57</f>
        <v>0</v>
      </c>
      <c r="K23" s="78"/>
    </row>
    <row r="24" spans="1:12" x14ac:dyDescent="0.2">
      <c r="A24" s="27"/>
      <c r="B24" s="28"/>
      <c r="C24" s="11" t="s">
        <v>10</v>
      </c>
      <c r="D24" s="120">
        <f t="shared" ref="D24:E24" si="3">SUM(D15:D23)</f>
        <v>7907.83</v>
      </c>
      <c r="E24" s="120">
        <f t="shared" si="3"/>
        <v>4460.54</v>
      </c>
      <c r="F24" s="97">
        <f>SUM(F15:F23)</f>
        <v>0</v>
      </c>
      <c r="G24" s="97">
        <f t="shared" ref="G24" si="4">SUM(G15:G23)</f>
        <v>0</v>
      </c>
      <c r="H24" s="97">
        <f>SUM(H16:H19)</f>
        <v>12368.37</v>
      </c>
      <c r="I24" s="88"/>
      <c r="L24"/>
    </row>
    <row r="25" spans="1:12" x14ac:dyDescent="0.2">
      <c r="A25" s="34"/>
      <c r="B25" s="35"/>
      <c r="C25" s="36"/>
      <c r="D25" s="39"/>
      <c r="E25" s="39"/>
      <c r="F25" s="39"/>
      <c r="G25" s="39"/>
      <c r="H25" s="40"/>
      <c r="I25" s="88"/>
      <c r="J25" s="66"/>
      <c r="L25"/>
    </row>
    <row r="26" spans="1:12" x14ac:dyDescent="0.2">
      <c r="A26" s="15"/>
      <c r="B26" s="13" t="s">
        <v>11</v>
      </c>
      <c r="C26" s="77"/>
      <c r="D26" s="41"/>
      <c r="E26" s="41"/>
      <c r="F26" s="41"/>
      <c r="G26" s="41"/>
      <c r="H26" s="42"/>
      <c r="I26" s="88"/>
      <c r="J26" s="66"/>
      <c r="L26"/>
    </row>
    <row r="27" spans="1:12" ht="25.5" x14ac:dyDescent="0.2">
      <c r="A27" s="5">
        <v>8</v>
      </c>
      <c r="B27" s="93" t="s">
        <v>58</v>
      </c>
      <c r="C27" s="7" t="s">
        <v>33</v>
      </c>
      <c r="D27" s="37">
        <f>D24*1.5%</f>
        <v>118.62</v>
      </c>
      <c r="E27" s="37">
        <f>E24*1.5%</f>
        <v>66.91</v>
      </c>
      <c r="F27" s="37">
        <v>0</v>
      </c>
      <c r="G27" s="37">
        <v>0</v>
      </c>
      <c r="H27" s="37">
        <f>SUM(D27:G27)</f>
        <v>185.53</v>
      </c>
      <c r="I27" s="88"/>
      <c r="J27" s="66"/>
      <c r="L27"/>
    </row>
    <row r="28" spans="1:12" x14ac:dyDescent="0.2">
      <c r="A28" s="10"/>
      <c r="B28" s="11"/>
      <c r="C28" s="11" t="s">
        <v>12</v>
      </c>
      <c r="D28" s="97">
        <f>SUM(D27:D27)</f>
        <v>118.62</v>
      </c>
      <c r="E28" s="97">
        <f>SUM(E27:E27)</f>
        <v>66.91</v>
      </c>
      <c r="F28" s="97">
        <f>SUM(F27:F27)</f>
        <v>0</v>
      </c>
      <c r="G28" s="97">
        <f>SUM(G27:G27)</f>
        <v>0</v>
      </c>
      <c r="H28" s="97">
        <f>SUM(D28:G28)</f>
        <v>185.53</v>
      </c>
      <c r="I28" s="88"/>
      <c r="J28" s="66"/>
      <c r="L28"/>
    </row>
    <row r="29" spans="1:12" x14ac:dyDescent="0.2">
      <c r="A29" s="21"/>
      <c r="B29" s="33"/>
      <c r="C29" s="22" t="s">
        <v>21</v>
      </c>
      <c r="D29" s="47">
        <f>D28+D24+D12</f>
        <v>8026.45</v>
      </c>
      <c r="E29" s="47">
        <f>E28+E24+E12</f>
        <v>4527.45</v>
      </c>
      <c r="F29" s="47">
        <f>F28+F24+F12</f>
        <v>0</v>
      </c>
      <c r="G29" s="47">
        <f>G28+G24+G12</f>
        <v>73.540000000000006</v>
      </c>
      <c r="H29" s="47">
        <f>SUM(D29:G29)</f>
        <v>12627.44</v>
      </c>
      <c r="I29" s="88"/>
      <c r="J29" s="66"/>
      <c r="L29"/>
    </row>
    <row r="30" spans="1:12" x14ac:dyDescent="0.2">
      <c r="A30" s="44"/>
      <c r="B30" s="45"/>
      <c r="C30" s="46"/>
      <c r="D30" s="48"/>
      <c r="E30" s="48"/>
      <c r="F30" s="48"/>
      <c r="G30" s="48"/>
      <c r="H30" s="49"/>
      <c r="I30" s="88"/>
      <c r="J30" s="66"/>
      <c r="L30"/>
    </row>
    <row r="31" spans="1:12" x14ac:dyDescent="0.2">
      <c r="A31" s="15"/>
      <c r="B31" s="13" t="s">
        <v>13</v>
      </c>
      <c r="C31" s="77"/>
      <c r="D31" s="41"/>
      <c r="E31" s="41"/>
      <c r="F31" s="41"/>
      <c r="G31" s="41"/>
      <c r="H31" s="42"/>
      <c r="I31" s="88"/>
      <c r="J31" s="66"/>
      <c r="L31"/>
    </row>
    <row r="32" spans="1:12" x14ac:dyDescent="0.2">
      <c r="A32" s="5">
        <v>9</v>
      </c>
      <c r="B32" s="6" t="s">
        <v>27</v>
      </c>
      <c r="C32" s="9" t="s">
        <v>50</v>
      </c>
      <c r="D32" s="50">
        <v>0</v>
      </c>
      <c r="E32" s="50">
        <v>0</v>
      </c>
      <c r="F32" s="50">
        <v>0</v>
      </c>
      <c r="G32" s="98">
        <v>301.99</v>
      </c>
      <c r="H32" s="98">
        <f t="shared" ref="H32:H39" si="5">SUM(D32:G32)</f>
        <v>301.99</v>
      </c>
      <c r="I32" s="88">
        <f>H32*I57</f>
        <v>301.83999999999997</v>
      </c>
      <c r="J32" s="65"/>
      <c r="K32" s="65"/>
      <c r="L32"/>
    </row>
    <row r="33" spans="1:13" hidden="1" x14ac:dyDescent="0.2">
      <c r="A33" s="115">
        <v>15</v>
      </c>
      <c r="B33" s="116" t="s">
        <v>44</v>
      </c>
      <c r="C33" s="9" t="s">
        <v>51</v>
      </c>
      <c r="D33" s="90">
        <v>0</v>
      </c>
      <c r="E33" s="90">
        <v>0</v>
      </c>
      <c r="F33" s="90">
        <v>0</v>
      </c>
      <c r="G33" s="50">
        <v>0</v>
      </c>
      <c r="H33" s="98">
        <f t="shared" si="5"/>
        <v>0</v>
      </c>
      <c r="I33" s="88">
        <f>H33*I57</f>
        <v>0</v>
      </c>
      <c r="J33" s="65"/>
      <c r="K33" s="65"/>
      <c r="L33"/>
    </row>
    <row r="34" spans="1:13" hidden="1" x14ac:dyDescent="0.2">
      <c r="A34" s="115">
        <v>16</v>
      </c>
      <c r="B34" s="116" t="s">
        <v>45</v>
      </c>
      <c r="C34" s="9" t="s">
        <v>53</v>
      </c>
      <c r="D34" s="50">
        <v>0</v>
      </c>
      <c r="E34" s="50">
        <v>0</v>
      </c>
      <c r="F34" s="50">
        <v>0</v>
      </c>
      <c r="G34" s="50">
        <v>0</v>
      </c>
      <c r="H34" s="50">
        <f t="shared" si="5"/>
        <v>0</v>
      </c>
      <c r="I34" s="88">
        <f>H34*I57</f>
        <v>0</v>
      </c>
      <c r="J34" s="65"/>
      <c r="K34" s="65"/>
      <c r="L34" s="65"/>
    </row>
    <row r="35" spans="1:13" x14ac:dyDescent="0.2">
      <c r="A35" s="115">
        <v>10</v>
      </c>
      <c r="B35" s="116" t="s">
        <v>44</v>
      </c>
      <c r="C35" s="9" t="s">
        <v>68</v>
      </c>
      <c r="D35" s="50">
        <v>0</v>
      </c>
      <c r="E35" s="50">
        <v>0</v>
      </c>
      <c r="F35" s="50">
        <v>0</v>
      </c>
      <c r="G35" s="98">
        <v>376.24</v>
      </c>
      <c r="H35" s="50">
        <f t="shared" si="5"/>
        <v>376.24</v>
      </c>
      <c r="I35" s="88">
        <f>H35*I57</f>
        <v>376.05</v>
      </c>
      <c r="J35" s="65"/>
      <c r="K35" s="65"/>
      <c r="L35" s="65"/>
    </row>
    <row r="36" spans="1:13" hidden="1" x14ac:dyDescent="0.2">
      <c r="A36" s="115">
        <v>11</v>
      </c>
      <c r="B36" s="116" t="s">
        <v>45</v>
      </c>
      <c r="C36" s="94" t="s">
        <v>90</v>
      </c>
      <c r="D36" s="98">
        <v>0</v>
      </c>
      <c r="E36" s="98">
        <v>0</v>
      </c>
      <c r="F36" s="98">
        <v>0</v>
      </c>
      <c r="G36" s="98">
        <v>0</v>
      </c>
      <c r="H36" s="98">
        <f t="shared" si="5"/>
        <v>0</v>
      </c>
      <c r="I36" s="88">
        <f>H36*I57</f>
        <v>0</v>
      </c>
      <c r="J36" s="65"/>
      <c r="K36" s="65"/>
      <c r="L36" s="65"/>
    </row>
    <row r="37" spans="1:13" x14ac:dyDescent="0.2">
      <c r="A37" s="115">
        <v>12</v>
      </c>
      <c r="B37" s="116" t="s">
        <v>45</v>
      </c>
      <c r="C37" s="112" t="s">
        <v>62</v>
      </c>
      <c r="D37" s="50">
        <v>0</v>
      </c>
      <c r="E37" s="50">
        <v>0</v>
      </c>
      <c r="F37" s="50">
        <v>0</v>
      </c>
      <c r="G37" s="99">
        <f>459836.42/1000</f>
        <v>459.84</v>
      </c>
      <c r="H37" s="50">
        <f t="shared" si="5"/>
        <v>459.84</v>
      </c>
      <c r="I37" s="88">
        <f>H37</f>
        <v>459.84</v>
      </c>
      <c r="J37" s="65"/>
      <c r="K37" s="65"/>
      <c r="L37" s="65"/>
    </row>
    <row r="38" spans="1:13" hidden="1" x14ac:dyDescent="0.2">
      <c r="A38" s="115">
        <v>20</v>
      </c>
      <c r="B38" s="123" t="s">
        <v>82</v>
      </c>
      <c r="C38" s="112" t="s">
        <v>61</v>
      </c>
      <c r="D38" s="50">
        <v>0</v>
      </c>
      <c r="E38" s="50">
        <v>0</v>
      </c>
      <c r="F38" s="50">
        <v>0</v>
      </c>
      <c r="G38" s="99">
        <v>0</v>
      </c>
      <c r="H38" s="50">
        <f t="shared" si="5"/>
        <v>0</v>
      </c>
      <c r="I38" s="88">
        <f>H38</f>
        <v>0</v>
      </c>
      <c r="J38" s="65"/>
      <c r="K38" s="65"/>
      <c r="L38" s="65"/>
    </row>
    <row r="39" spans="1:13" x14ac:dyDescent="0.2">
      <c r="A39" s="10"/>
      <c r="B39" s="12"/>
      <c r="C39" s="11" t="s">
        <v>14</v>
      </c>
      <c r="D39" s="38">
        <f>SUM(D32:D38)</f>
        <v>0</v>
      </c>
      <c r="E39" s="38">
        <f>SUM(E32:E38)</f>
        <v>0</v>
      </c>
      <c r="F39" s="38">
        <f>SUM(F32:F38)</f>
        <v>0</v>
      </c>
      <c r="G39" s="38">
        <f>SUM(G32:G38)</f>
        <v>1138.07</v>
      </c>
      <c r="H39" s="38">
        <f t="shared" si="5"/>
        <v>1138.07</v>
      </c>
      <c r="I39" s="88"/>
      <c r="K39" s="65"/>
      <c r="L39" s="65"/>
    </row>
    <row r="40" spans="1:13" x14ac:dyDescent="0.2">
      <c r="A40" s="18"/>
      <c r="B40" s="30"/>
      <c r="C40" s="29" t="s">
        <v>20</v>
      </c>
      <c r="D40" s="43">
        <f>D39+D29</f>
        <v>8026.45</v>
      </c>
      <c r="E40" s="43">
        <f>E39+E29</f>
        <v>4527.45</v>
      </c>
      <c r="F40" s="43">
        <f>F39+F29</f>
        <v>0</v>
      </c>
      <c r="G40" s="43">
        <f>G39+G29</f>
        <v>1211.6099999999999</v>
      </c>
      <c r="H40" s="43">
        <f>SUM(D40:G40)</f>
        <v>13765.51</v>
      </c>
      <c r="I40" s="88"/>
      <c r="K40" s="65"/>
      <c r="L40" s="65"/>
    </row>
    <row r="41" spans="1:13" x14ac:dyDescent="0.2">
      <c r="A41" s="34"/>
      <c r="B41" s="35"/>
      <c r="C41" s="36"/>
      <c r="D41" s="39"/>
      <c r="E41" s="39"/>
      <c r="F41" s="39"/>
      <c r="G41" s="39"/>
      <c r="H41" s="40"/>
      <c r="I41" s="88"/>
      <c r="K41" s="65"/>
      <c r="L41" s="65"/>
    </row>
    <row r="42" spans="1:13" x14ac:dyDescent="0.2">
      <c r="A42" s="15"/>
      <c r="B42" s="13" t="s">
        <v>28</v>
      </c>
      <c r="C42" s="77"/>
      <c r="D42" s="41"/>
      <c r="E42" s="41"/>
      <c r="F42" s="41"/>
      <c r="G42" s="41"/>
      <c r="H42" s="42"/>
      <c r="I42" s="88"/>
      <c r="K42" s="65"/>
      <c r="L42" s="65"/>
    </row>
    <row r="43" spans="1:13" ht="25.5" x14ac:dyDescent="0.2">
      <c r="A43" s="5">
        <v>13</v>
      </c>
      <c r="B43" s="9" t="s">
        <v>30</v>
      </c>
      <c r="C43" s="8" t="s">
        <v>29</v>
      </c>
      <c r="D43" s="37">
        <v>0</v>
      </c>
      <c r="E43" s="37">
        <v>0</v>
      </c>
      <c r="F43" s="37">
        <v>0</v>
      </c>
      <c r="G43" s="37">
        <f>H40*0.0214</f>
        <v>294.58</v>
      </c>
      <c r="H43" s="37">
        <f>SUM(D43:G43)</f>
        <v>294.58</v>
      </c>
      <c r="I43" s="88"/>
      <c r="K43" s="65"/>
      <c r="L43" s="65"/>
    </row>
    <row r="44" spans="1:13" ht="38.25" x14ac:dyDescent="0.2">
      <c r="A44" s="5">
        <v>14</v>
      </c>
      <c r="B44" s="67" t="s">
        <v>84</v>
      </c>
      <c r="C44" s="8" t="s">
        <v>83</v>
      </c>
      <c r="D44" s="37">
        <v>0</v>
      </c>
      <c r="E44" s="37">
        <v>0</v>
      </c>
      <c r="F44" s="37">
        <v>0</v>
      </c>
      <c r="G44" s="37">
        <f>(H40+H55)*3.93%</f>
        <v>569.87</v>
      </c>
      <c r="H44" s="37">
        <f>SUM(D44:G44)</f>
        <v>569.87</v>
      </c>
      <c r="I44" s="68"/>
      <c r="J44" s="69"/>
      <c r="K44" s="70"/>
      <c r="L44"/>
    </row>
    <row r="45" spans="1:13" x14ac:dyDescent="0.2">
      <c r="A45" s="27"/>
      <c r="B45" s="28"/>
      <c r="C45" s="11" t="s">
        <v>15</v>
      </c>
      <c r="D45" s="38">
        <f>SUM(D43:D44)</f>
        <v>0</v>
      </c>
      <c r="E45" s="38">
        <f>SUM(E43:E44)</f>
        <v>0</v>
      </c>
      <c r="F45" s="38">
        <f>SUM(F43:F44)</f>
        <v>0</v>
      </c>
      <c r="G45" s="38">
        <f>SUM(G43:G44)</f>
        <v>864.45</v>
      </c>
      <c r="H45" s="38">
        <f>SUM(D45:G45)</f>
        <v>864.45</v>
      </c>
      <c r="I45" s="88"/>
      <c r="K45" s="65"/>
      <c r="L45" s="65"/>
    </row>
    <row r="46" spans="1:13" x14ac:dyDescent="0.2">
      <c r="A46" s="15"/>
      <c r="B46" s="14"/>
      <c r="C46" s="77"/>
      <c r="D46" s="41"/>
      <c r="E46" s="41"/>
      <c r="F46" s="41"/>
      <c r="G46" s="41"/>
      <c r="H46" s="42"/>
      <c r="I46" s="88"/>
      <c r="K46" s="65"/>
      <c r="L46" s="65"/>
    </row>
    <row r="47" spans="1:13" x14ac:dyDescent="0.2">
      <c r="A47" s="15"/>
      <c r="B47" s="13" t="s">
        <v>16</v>
      </c>
      <c r="C47" s="77"/>
      <c r="D47" s="41"/>
      <c r="E47" s="41"/>
      <c r="F47" s="41"/>
      <c r="G47" s="41"/>
      <c r="H47" s="42"/>
      <c r="I47" s="88"/>
      <c r="J47" s="66"/>
      <c r="K47" s="65"/>
      <c r="L47" s="65"/>
      <c r="M47" s="72"/>
    </row>
    <row r="48" spans="1:13" x14ac:dyDescent="0.2">
      <c r="A48" s="5">
        <v>15</v>
      </c>
      <c r="B48" s="139" t="s">
        <v>34</v>
      </c>
      <c r="C48" s="71" t="s">
        <v>43</v>
      </c>
      <c r="D48" s="37">
        <v>0</v>
      </c>
      <c r="E48" s="37">
        <v>0</v>
      </c>
      <c r="F48" s="37">
        <v>0</v>
      </c>
      <c r="G48" s="135">
        <v>150.49</v>
      </c>
      <c r="H48" s="37">
        <f t="shared" ref="H48" si="6">SUM(D48:G48)</f>
        <v>150.49</v>
      </c>
      <c r="I48" s="88">
        <f>H48</f>
        <v>150.49</v>
      </c>
      <c r="J48" s="66"/>
      <c r="K48" s="65"/>
      <c r="L48" s="65"/>
    </row>
    <row r="49" spans="1:13" x14ac:dyDescent="0.2">
      <c r="A49" s="5">
        <v>16</v>
      </c>
      <c r="B49" s="7" t="s">
        <v>34</v>
      </c>
      <c r="C49" s="9" t="s">
        <v>46</v>
      </c>
      <c r="D49" s="37">
        <v>0</v>
      </c>
      <c r="E49" s="37">
        <v>0</v>
      </c>
      <c r="F49" s="37">
        <v>0</v>
      </c>
      <c r="G49" s="135">
        <f>75416/1000</f>
        <v>75.42</v>
      </c>
      <c r="H49" s="37">
        <f>G49</f>
        <v>75.42</v>
      </c>
      <c r="I49" s="88">
        <f>H49</f>
        <v>75.42</v>
      </c>
      <c r="J49" s="66"/>
      <c r="K49" s="65"/>
      <c r="L49" s="65"/>
    </row>
    <row r="50" spans="1:13" s="114" customFormat="1" hidden="1" x14ac:dyDescent="0.2">
      <c r="A50" s="125">
        <v>25</v>
      </c>
      <c r="B50" s="109" t="s">
        <v>73</v>
      </c>
      <c r="C50" s="123" t="s">
        <v>52</v>
      </c>
      <c r="D50" s="119">
        <v>0</v>
      </c>
      <c r="E50" s="119">
        <v>0</v>
      </c>
      <c r="F50" s="119">
        <v>0</v>
      </c>
      <c r="G50" s="136">
        <v>0</v>
      </c>
      <c r="H50" s="119">
        <f t="shared" ref="H50:H53" si="7">G50</f>
        <v>0</v>
      </c>
      <c r="I50" s="111">
        <f>H50*I57</f>
        <v>0</v>
      </c>
      <c r="J50" s="66"/>
      <c r="K50" s="65"/>
      <c r="L50" s="65">
        <f>G59-G55</f>
        <v>2160.39</v>
      </c>
    </row>
    <row r="51" spans="1:13" s="114" customFormat="1" hidden="1" x14ac:dyDescent="0.2">
      <c r="A51" s="125">
        <v>26</v>
      </c>
      <c r="B51" s="109" t="s">
        <v>74</v>
      </c>
      <c r="C51" s="123" t="s">
        <v>77</v>
      </c>
      <c r="D51" s="119">
        <v>0</v>
      </c>
      <c r="E51" s="119">
        <v>0</v>
      </c>
      <c r="F51" s="119">
        <v>0</v>
      </c>
      <c r="G51" s="128">
        <v>0</v>
      </c>
      <c r="H51" s="119">
        <f t="shared" si="7"/>
        <v>0</v>
      </c>
      <c r="I51" s="111">
        <f>H51*I57</f>
        <v>0</v>
      </c>
      <c r="J51" s="66"/>
      <c r="K51" s="65"/>
      <c r="L51" s="65"/>
    </row>
    <row r="52" spans="1:13" s="114" customFormat="1" x14ac:dyDescent="0.2">
      <c r="A52" s="125">
        <v>17</v>
      </c>
      <c r="B52" s="109" t="s">
        <v>34</v>
      </c>
      <c r="C52" s="123" t="s">
        <v>26</v>
      </c>
      <c r="D52" s="119">
        <v>0</v>
      </c>
      <c r="E52" s="119">
        <v>0</v>
      </c>
      <c r="F52" s="119">
        <v>0</v>
      </c>
      <c r="G52" s="128">
        <f>509046.21/1000</f>
        <v>509.05</v>
      </c>
      <c r="H52" s="119">
        <f t="shared" si="7"/>
        <v>509.05</v>
      </c>
      <c r="I52" s="111">
        <f>H52*I57</f>
        <v>508.8</v>
      </c>
      <c r="J52" s="66"/>
      <c r="K52" s="65"/>
      <c r="L52" s="65"/>
    </row>
    <row r="53" spans="1:13" s="114" customFormat="1" hidden="1" x14ac:dyDescent="0.2">
      <c r="A53" s="125">
        <v>28</v>
      </c>
      <c r="B53" s="109" t="s">
        <v>75</v>
      </c>
      <c r="C53" s="123" t="s">
        <v>78</v>
      </c>
      <c r="D53" s="119">
        <v>0</v>
      </c>
      <c r="E53" s="119">
        <v>0</v>
      </c>
      <c r="F53" s="119">
        <v>0</v>
      </c>
      <c r="G53" s="128">
        <v>0</v>
      </c>
      <c r="H53" s="119">
        <f t="shared" si="7"/>
        <v>0</v>
      </c>
      <c r="I53" s="111">
        <f>H53*I57</f>
        <v>0</v>
      </c>
      <c r="J53" s="66"/>
      <c r="K53" s="65"/>
      <c r="L53" s="65"/>
    </row>
    <row r="54" spans="1:13" hidden="1" x14ac:dyDescent="0.2">
      <c r="A54" s="125">
        <v>29</v>
      </c>
      <c r="B54" s="109" t="s">
        <v>76</v>
      </c>
      <c r="C54" s="123" t="s">
        <v>79</v>
      </c>
      <c r="D54" s="37">
        <v>0</v>
      </c>
      <c r="E54" s="37">
        <v>0</v>
      </c>
      <c r="F54" s="37">
        <v>0</v>
      </c>
      <c r="G54" s="128">
        <v>0</v>
      </c>
      <c r="H54" s="37">
        <f>G54</f>
        <v>0</v>
      </c>
      <c r="I54" s="88">
        <f>H54*I57</f>
        <v>0</v>
      </c>
      <c r="K54" s="65"/>
      <c r="L54" s="65"/>
    </row>
    <row r="55" spans="1:13" x14ac:dyDescent="0.2">
      <c r="A55" s="10"/>
      <c r="B55" s="12"/>
      <c r="C55" s="11" t="s">
        <v>17</v>
      </c>
      <c r="D55" s="38">
        <f>SUM(D48:D54)</f>
        <v>0</v>
      </c>
      <c r="E55" s="97">
        <f>SUM(E48:E54)</f>
        <v>0</v>
      </c>
      <c r="F55" s="97">
        <f>SUM(F48:F54)</f>
        <v>0</v>
      </c>
      <c r="G55" s="97">
        <f>SUM(G48:G52)</f>
        <v>734.96</v>
      </c>
      <c r="H55" s="38">
        <f>SUM(D55:G55)</f>
        <v>734.96</v>
      </c>
      <c r="I55" s="69" t="s">
        <v>48</v>
      </c>
      <c r="J55"/>
      <c r="K55"/>
      <c r="L55"/>
    </row>
    <row r="56" spans="1:13" x14ac:dyDescent="0.2">
      <c r="A56" s="18"/>
      <c r="B56" s="30"/>
      <c r="C56" s="29" t="s">
        <v>22</v>
      </c>
      <c r="D56" s="43">
        <f>D40+D55+D45</f>
        <v>8026.45</v>
      </c>
      <c r="E56" s="43">
        <f>E40+E55+E45</f>
        <v>4527.45</v>
      </c>
      <c r="F56" s="43">
        <f>F40+F55+F45</f>
        <v>0</v>
      </c>
      <c r="G56" s="43">
        <f>G40+G55+G45</f>
        <v>2811.02</v>
      </c>
      <c r="H56" s="43">
        <f>SUM(D56:G56)</f>
        <v>15364.92</v>
      </c>
      <c r="I56" s="74">
        <v>5.0000000000000001E-4</v>
      </c>
      <c r="K56"/>
      <c r="L56"/>
    </row>
    <row r="57" spans="1:13" x14ac:dyDescent="0.2">
      <c r="A57" s="34"/>
      <c r="B57" s="35"/>
      <c r="C57" s="36"/>
      <c r="D57" s="51"/>
      <c r="E57" s="51"/>
      <c r="F57" s="51"/>
      <c r="G57" s="51"/>
      <c r="H57" s="51"/>
      <c r="I57" s="73">
        <f>1-I56</f>
        <v>0.99950000000000006</v>
      </c>
    </row>
    <row r="58" spans="1:13" ht="25.5" x14ac:dyDescent="0.2">
      <c r="A58" s="5">
        <v>18</v>
      </c>
      <c r="B58" s="16" t="s">
        <v>31</v>
      </c>
      <c r="C58" s="52" t="s">
        <v>47</v>
      </c>
      <c r="D58" s="37">
        <f>D56*3%</f>
        <v>240.79</v>
      </c>
      <c r="E58" s="37">
        <f>E56*3%</f>
        <v>135.82</v>
      </c>
      <c r="F58" s="37">
        <f>F56*3%</f>
        <v>0</v>
      </c>
      <c r="G58" s="37">
        <f>G56*3%</f>
        <v>84.33</v>
      </c>
      <c r="H58" s="37">
        <f>SUM(D58:G58)</f>
        <v>460.94</v>
      </c>
      <c r="I58" s="58" t="s">
        <v>36</v>
      </c>
      <c r="J58" s="83" t="s">
        <v>54</v>
      </c>
      <c r="K58" s="84" t="str">
        <f>IF(K59&gt;0,IF(I59&lt;J59,"недобор по договору","превышение по договору")," ")</f>
        <v xml:space="preserve"> </v>
      </c>
      <c r="L58" s="84" t="s">
        <v>49</v>
      </c>
      <c r="M58" s="84" t="str">
        <f>IF(H59&lt;L59,"недобор по ИП","превышение по ИП")</f>
        <v>превышение по ИП</v>
      </c>
    </row>
    <row r="59" spans="1:13" ht="25.5" x14ac:dyDescent="0.2">
      <c r="A59" s="17"/>
      <c r="B59" s="28"/>
      <c r="C59" s="54" t="s">
        <v>18</v>
      </c>
      <c r="D59" s="55">
        <f>D58+D56</f>
        <v>8267.24</v>
      </c>
      <c r="E59" s="55">
        <f>E58+E56</f>
        <v>4663.2700000000004</v>
      </c>
      <c r="F59" s="55">
        <f>F58+F56</f>
        <v>0</v>
      </c>
      <c r="G59" s="55">
        <f>G58+G56</f>
        <v>2895.35</v>
      </c>
      <c r="H59" s="55">
        <f>SUM(D59:G59)</f>
        <v>15825.86</v>
      </c>
      <c r="I59" s="85">
        <f>SUM(I7:I54)</f>
        <v>14493.56</v>
      </c>
      <c r="J59" s="85">
        <v>0</v>
      </c>
      <c r="K59" s="85">
        <f>IF(J59=0,0,IF(J59=0,0,ABS(J59-I59)))</f>
        <v>0</v>
      </c>
      <c r="L59" s="85">
        <v>12815.32</v>
      </c>
      <c r="M59" s="85">
        <f>ABS(L59-H59)</f>
        <v>3010.54</v>
      </c>
    </row>
    <row r="60" spans="1:13" ht="25.5" x14ac:dyDescent="0.2">
      <c r="A60" s="5">
        <v>19</v>
      </c>
      <c r="B60" s="52" t="s">
        <v>19</v>
      </c>
      <c r="C60" s="53" t="s">
        <v>95</v>
      </c>
      <c r="D60" s="133">
        <f>D59*0.22</f>
        <v>1818.79</v>
      </c>
      <c r="E60" s="133">
        <f>E59*0.22</f>
        <v>1025.92</v>
      </c>
      <c r="F60" s="133">
        <v>0</v>
      </c>
      <c r="G60" s="42">
        <f>G59*0.22</f>
        <v>636.98</v>
      </c>
      <c r="H60" s="127">
        <f>H59*0.22</f>
        <v>3481.69</v>
      </c>
      <c r="I60" s="59">
        <f>I59*0.22</f>
        <v>3188.58</v>
      </c>
      <c r="J60" s="84" t="s">
        <v>55</v>
      </c>
      <c r="K60" s="84" t="str">
        <f>IF(J61&gt;0,IF(J61&gt;SUM(I47:I54),"недобор по договору","превышение по договору")," ")</f>
        <v>недобор по договору</v>
      </c>
      <c r="L60" s="86"/>
      <c r="M60" s="86"/>
    </row>
    <row r="61" spans="1:13" ht="25.5" customHeight="1" x14ac:dyDescent="0.2">
      <c r="A61" s="20">
        <v>20</v>
      </c>
      <c r="B61" s="30"/>
      <c r="C61" s="56" t="str">
        <f>CONCATENATE("Всего по сводной смете ",F4)</f>
        <v>Всего по сводной смете в ценах на I квартал 2026г.</v>
      </c>
      <c r="D61" s="43">
        <f>D59+D60</f>
        <v>10086.030000000001</v>
      </c>
      <c r="E61" s="43">
        <f>E59+E60</f>
        <v>5689.19</v>
      </c>
      <c r="F61" s="43">
        <v>0</v>
      </c>
      <c r="G61" s="43">
        <f>G60+G59</f>
        <v>3532.33</v>
      </c>
      <c r="H61" s="43">
        <f>H60+H59</f>
        <v>19307.55</v>
      </c>
      <c r="I61" s="59">
        <f>I60+I59</f>
        <v>17682.14</v>
      </c>
      <c r="J61" s="89">
        <f>734956.21/1000</f>
        <v>734.96</v>
      </c>
      <c r="K61" s="85">
        <f>IF(J61=0,0,ABS(J61-(SUM(I47:I54))))</f>
        <v>0.25</v>
      </c>
      <c r="L61" s="87"/>
      <c r="M61" s="86"/>
    </row>
    <row r="62" spans="1:13" x14ac:dyDescent="0.2">
      <c r="A62" s="2"/>
      <c r="B62" s="1"/>
      <c r="C62" s="1"/>
      <c r="D62" s="1"/>
      <c r="E62" s="1"/>
      <c r="F62" s="1"/>
      <c r="G62" s="1"/>
      <c r="H62" s="19"/>
      <c r="J62"/>
      <c r="K62"/>
      <c r="L62"/>
    </row>
    <row r="63" spans="1:13" x14ac:dyDescent="0.2">
      <c r="A63" s="2"/>
      <c r="B63" s="1"/>
      <c r="C63" s="1"/>
      <c r="D63" s="1"/>
      <c r="E63" s="1"/>
      <c r="F63" s="1"/>
      <c r="G63" s="1"/>
      <c r="H63" s="1"/>
      <c r="J63"/>
      <c r="K63"/>
      <c r="L63"/>
    </row>
    <row r="64" spans="1:13" x14ac:dyDescent="0.2">
      <c r="A64" s="2"/>
      <c r="B64" s="1"/>
      <c r="C64" s="1"/>
      <c r="D64" s="1"/>
      <c r="E64" s="1"/>
      <c r="F64" s="1"/>
      <c r="G64" s="1"/>
      <c r="H64" s="1"/>
      <c r="J64"/>
      <c r="K64"/>
      <c r="L64"/>
    </row>
    <row r="65" spans="1:12" x14ac:dyDescent="0.2">
      <c r="A65" s="2"/>
      <c r="B65" s="1"/>
      <c r="C65" s="1"/>
      <c r="D65" s="1"/>
      <c r="E65" s="1"/>
      <c r="F65" s="1"/>
      <c r="G65" s="1"/>
      <c r="H65" s="1"/>
      <c r="J65" s="72"/>
      <c r="K65"/>
      <c r="L65"/>
    </row>
    <row r="66" spans="1:12" x14ac:dyDescent="0.2">
      <c r="A66" s="2"/>
      <c r="B66" s="1"/>
      <c r="C66" s="1"/>
      <c r="D66" s="1"/>
      <c r="E66" s="1"/>
      <c r="F66" s="1"/>
      <c r="G66" s="1"/>
      <c r="H66" s="1"/>
      <c r="J66"/>
      <c r="K66"/>
      <c r="L66"/>
    </row>
    <row r="67" spans="1:12" x14ac:dyDescent="0.2">
      <c r="A67" s="2"/>
      <c r="B67" s="1"/>
      <c r="C67" s="1"/>
      <c r="D67" s="1"/>
      <c r="E67" s="1"/>
      <c r="F67" s="1"/>
      <c r="G67" s="1"/>
      <c r="H67" s="1"/>
      <c r="J67"/>
      <c r="K67"/>
      <c r="L67"/>
    </row>
    <row r="68" spans="1:12" x14ac:dyDescent="0.2">
      <c r="A68" s="2"/>
      <c r="B68" s="1"/>
      <c r="C68" s="1"/>
      <c r="D68" s="1"/>
      <c r="E68" s="1"/>
      <c r="F68" s="1"/>
      <c r="G68" s="1"/>
      <c r="H68" s="1"/>
      <c r="J68"/>
      <c r="K68"/>
      <c r="L68"/>
    </row>
    <row r="69" spans="1:12" x14ac:dyDescent="0.2">
      <c r="A69" s="2"/>
      <c r="B69" s="106" t="s">
        <v>86</v>
      </c>
      <c r="C69" s="106"/>
      <c r="D69" s="106"/>
      <c r="E69" s="106"/>
      <c r="F69" s="106"/>
      <c r="G69" s="106"/>
      <c r="H69" s="1"/>
      <c r="J69"/>
      <c r="K69"/>
      <c r="L69"/>
    </row>
    <row r="70" spans="1:12" x14ac:dyDescent="0.2">
      <c r="A70" s="2"/>
      <c r="B70" s="106" t="s">
        <v>87</v>
      </c>
      <c r="C70" s="106"/>
      <c r="D70" s="106"/>
      <c r="E70" s="121" t="s">
        <v>88</v>
      </c>
      <c r="F70" s="106"/>
      <c r="G70" s="106"/>
      <c r="H70" s="1"/>
      <c r="J70"/>
      <c r="K70"/>
      <c r="L70"/>
    </row>
    <row r="71" spans="1:12" x14ac:dyDescent="0.2">
      <c r="A71" s="2"/>
      <c r="B71" s="1"/>
      <c r="C71" s="1"/>
      <c r="D71" s="1"/>
      <c r="E71" s="1"/>
      <c r="F71" s="1"/>
      <c r="G71" s="1"/>
      <c r="H71" s="1"/>
      <c r="J71"/>
      <c r="K71"/>
      <c r="L71"/>
    </row>
    <row r="72" spans="1:12" x14ac:dyDescent="0.2">
      <c r="A72" s="2"/>
      <c r="B72" s="1"/>
      <c r="G72" s="1"/>
      <c r="H72" s="1"/>
      <c r="J72"/>
      <c r="K72"/>
      <c r="L72"/>
    </row>
    <row r="73" spans="1:12" x14ac:dyDescent="0.2">
      <c r="A73" s="2"/>
      <c r="B73" s="1"/>
      <c r="G73" s="1"/>
      <c r="H73" s="1"/>
      <c r="J73"/>
      <c r="K73"/>
      <c r="L73"/>
    </row>
    <row r="74" spans="1:12" x14ac:dyDescent="0.2">
      <c r="A74" s="2"/>
      <c r="B74" s="1"/>
      <c r="G74" s="1"/>
      <c r="H74" s="1"/>
      <c r="J74" s="65"/>
    </row>
    <row r="75" spans="1:12" x14ac:dyDescent="0.2">
      <c r="J75" s="65"/>
    </row>
  </sheetData>
  <mergeCells count="8">
    <mergeCell ref="A1:H1"/>
    <mergeCell ref="A3:H3"/>
    <mergeCell ref="F4:H4"/>
    <mergeCell ref="A5:A6"/>
    <mergeCell ref="B5:B6"/>
    <mergeCell ref="C5:C6"/>
    <mergeCell ref="D5:G5"/>
    <mergeCell ref="H5:H6"/>
  </mergeCells>
  <phoneticPr fontId="13" type="noConversion"/>
  <pageMargins left="0.59055118110236215" right="0.39370078740157483" top="0.39370078740157483" bottom="0.39370078740157483" header="0.19685039370078741" footer="0.19685039370078741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L74"/>
  <sheetViews>
    <sheetView view="pageBreakPreview" topLeftCell="A42" zoomScaleNormal="100" zoomScaleSheetLayoutView="100" workbookViewId="0">
      <selection activeCell="C68" sqref="C68"/>
    </sheetView>
  </sheetViews>
  <sheetFormatPr defaultRowHeight="12.75" x14ac:dyDescent="0.2"/>
  <cols>
    <col min="1" max="1" width="4.85546875" customWidth="1"/>
    <col min="2" max="2" width="21.140625" customWidth="1"/>
    <col min="3" max="3" width="46" customWidth="1"/>
    <col min="4" max="7" width="14.140625" customWidth="1"/>
    <col min="8" max="8" width="16.85546875" customWidth="1"/>
    <col min="9" max="9" width="14.140625" customWidth="1"/>
    <col min="10" max="10" width="8.5703125" style="61" customWidth="1"/>
    <col min="11" max="11" width="20.140625" style="61" customWidth="1"/>
    <col min="12" max="12" width="7.28515625" style="61" customWidth="1"/>
    <col min="16" max="16" width="14" customWidth="1"/>
  </cols>
  <sheetData>
    <row r="1" spans="1:12" ht="15.75" x14ac:dyDescent="0.25">
      <c r="A1" s="141" t="s">
        <v>0</v>
      </c>
      <c r="B1" s="141"/>
      <c r="C1" s="141"/>
      <c r="D1" s="141"/>
      <c r="E1" s="141"/>
      <c r="F1" s="141"/>
      <c r="G1" s="141"/>
      <c r="H1" s="141"/>
    </row>
    <row r="2" spans="1:12" x14ac:dyDescent="0.2">
      <c r="A2" s="2"/>
      <c r="B2" s="1"/>
      <c r="C2" s="1"/>
      <c r="D2" s="3"/>
      <c r="E2" s="3"/>
      <c r="F2" s="3"/>
      <c r="G2" s="1"/>
      <c r="H2" s="1"/>
      <c r="J2" s="61" t="s">
        <v>39</v>
      </c>
    </row>
    <row r="3" spans="1:12" ht="63.75" customHeight="1" x14ac:dyDescent="0.2">
      <c r="A3" s="142" t="s">
        <v>94</v>
      </c>
      <c r="B3" s="142"/>
      <c r="C3" s="142"/>
      <c r="D3" s="142"/>
      <c r="E3" s="142"/>
      <c r="F3" s="142"/>
      <c r="G3" s="142"/>
      <c r="H3" s="142"/>
      <c r="J3" s="62">
        <v>1</v>
      </c>
      <c r="K3" s="62" t="str">
        <f>ТЕКУЩИЕ!K3</f>
        <v>квартал</v>
      </c>
      <c r="L3" s="62">
        <f>ТЕКУЩИЕ!L3</f>
        <v>2026</v>
      </c>
    </row>
    <row r="4" spans="1:12" x14ac:dyDescent="0.2">
      <c r="A4" s="2"/>
      <c r="B4" s="1"/>
      <c r="C4" s="1"/>
      <c r="D4" s="1"/>
      <c r="E4" s="1"/>
      <c r="F4" s="146" t="s">
        <v>35</v>
      </c>
      <c r="G4" s="146"/>
      <c r="H4" s="146"/>
      <c r="J4" s="62">
        <v>6.87</v>
      </c>
      <c r="K4" s="62" t="str">
        <f>ТЕКУЩИЕ!K4</f>
        <v xml:space="preserve">Изыскательские работы </v>
      </c>
    </row>
    <row r="5" spans="1:12" x14ac:dyDescent="0.2">
      <c r="A5" s="144" t="s">
        <v>25</v>
      </c>
      <c r="B5" s="145" t="s">
        <v>1</v>
      </c>
      <c r="C5" s="144" t="s">
        <v>2</v>
      </c>
      <c r="D5" s="145" t="s">
        <v>3</v>
      </c>
      <c r="E5" s="145"/>
      <c r="F5" s="145"/>
      <c r="G5" s="145"/>
      <c r="H5" s="144" t="s">
        <v>4</v>
      </c>
      <c r="J5" s="140">
        <f>ТЕКУЩИЕ!J5</f>
        <v>9.8040000000000003</v>
      </c>
      <c r="K5" s="62" t="str">
        <f>ТЕКУЩИЕ!K5</f>
        <v>Проектные работы</v>
      </c>
    </row>
    <row r="6" spans="1:12" ht="25.5" x14ac:dyDescent="0.2">
      <c r="A6" s="144"/>
      <c r="B6" s="145"/>
      <c r="C6" s="144"/>
      <c r="D6" s="60" t="s">
        <v>5</v>
      </c>
      <c r="E6" s="60" t="s">
        <v>6</v>
      </c>
      <c r="F6" s="60" t="s">
        <v>7</v>
      </c>
      <c r="G6" s="60" t="s">
        <v>8</v>
      </c>
      <c r="H6" s="144"/>
    </row>
    <row r="7" spans="1:12" x14ac:dyDescent="0.2">
      <c r="A7" s="23">
        <v>1</v>
      </c>
      <c r="B7" s="24">
        <v>2</v>
      </c>
      <c r="C7" s="25">
        <v>3</v>
      </c>
      <c r="D7" s="31">
        <v>4</v>
      </c>
      <c r="E7" s="4">
        <v>5</v>
      </c>
      <c r="F7" s="31">
        <v>6</v>
      </c>
      <c r="G7" s="31">
        <v>7</v>
      </c>
      <c r="H7" s="32">
        <v>8</v>
      </c>
    </row>
    <row r="8" spans="1:12" x14ac:dyDescent="0.2">
      <c r="A8" s="15"/>
      <c r="B8" s="13" t="s">
        <v>23</v>
      </c>
      <c r="C8" s="25"/>
      <c r="D8" s="25"/>
      <c r="E8" s="25"/>
      <c r="F8" s="25"/>
      <c r="G8" s="25"/>
      <c r="H8" s="26"/>
    </row>
    <row r="9" spans="1:12" hidden="1" x14ac:dyDescent="0.2">
      <c r="A9" s="91">
        <f>ТЕКУЩИЕ!A9</f>
        <v>1</v>
      </c>
      <c r="B9" s="92" t="str">
        <f>ТЕКУЩИЕ!B9</f>
        <v>ЛС №01-01-01</v>
      </c>
      <c r="C9" s="94" t="str">
        <f>ТЕКУЩИЕ!C9</f>
        <v>Вынос осей ТП</v>
      </c>
      <c r="D9" s="96">
        <v>0</v>
      </c>
      <c r="E9" s="96">
        <v>0</v>
      </c>
      <c r="F9" s="96">
        <v>0</v>
      </c>
      <c r="G9" s="96">
        <f>ТЕКУЩИЕ!G9/ТЕКУЩИЕ!J5</f>
        <v>0</v>
      </c>
      <c r="H9" s="37">
        <f t="shared" ref="H9:H11" si="0">SUM(D9:G9)</f>
        <v>0</v>
      </c>
      <c r="J9" s="64"/>
      <c r="L9" s="65"/>
    </row>
    <row r="10" spans="1:12" x14ac:dyDescent="0.2">
      <c r="A10" s="101">
        <f>ТЕКУЩИЕ!A10</f>
        <v>2</v>
      </c>
      <c r="B10" s="92" t="str">
        <f>ТЕКУЩИЕ!B10</f>
        <v>ЛС №01-02-01</v>
      </c>
      <c r="C10" s="94" t="str">
        <f>ТЕКУЩИЕ!C10</f>
        <v>Вынос трассы КЛ-10кВ в натуру</v>
      </c>
      <c r="D10" s="96">
        <v>0</v>
      </c>
      <c r="E10" s="96">
        <v>0</v>
      </c>
      <c r="F10" s="96">
        <v>0</v>
      </c>
      <c r="G10" s="119">
        <f>ТЕКУЩИЕ!G10/ТЕКУЩИЕ!J5</f>
        <v>7.5</v>
      </c>
      <c r="H10" s="96">
        <f t="shared" si="0"/>
        <v>7.5</v>
      </c>
      <c r="J10" s="64"/>
      <c r="L10" s="65"/>
    </row>
    <row r="11" spans="1:12" hidden="1" x14ac:dyDescent="0.2">
      <c r="A11" s="101">
        <f>ТЕКУЩИЕ!A11</f>
        <v>3</v>
      </c>
      <c r="B11" s="92" t="str">
        <f>ТЕКУЩИЕ!B11</f>
        <v>ЛС №01-01-03</v>
      </c>
      <c r="C11" s="94" t="str">
        <f>ТЕКУЩИЕ!C11</f>
        <v>Вынос трассы КЛ-0,4кВ в натуру</v>
      </c>
      <c r="D11" s="96">
        <v>0</v>
      </c>
      <c r="E11" s="96">
        <v>0</v>
      </c>
      <c r="F11" s="96">
        <v>0</v>
      </c>
      <c r="G11" s="119">
        <f>ТЕКУЩИЕ!G11/ТЕКУЩИЕ!J5</f>
        <v>0</v>
      </c>
      <c r="H11" s="96">
        <f t="shared" si="0"/>
        <v>0</v>
      </c>
      <c r="J11" s="64"/>
      <c r="L11" s="65"/>
    </row>
    <row r="12" spans="1:12" x14ac:dyDescent="0.2">
      <c r="A12" s="27"/>
      <c r="B12" s="28"/>
      <c r="C12" s="11" t="s">
        <v>24</v>
      </c>
      <c r="D12" s="38">
        <f>SUM(D9:D11)</f>
        <v>0</v>
      </c>
      <c r="E12" s="120">
        <f t="shared" ref="E12:G12" si="1">SUM(E9:E11)</f>
        <v>0</v>
      </c>
      <c r="F12" s="120">
        <f t="shared" si="1"/>
        <v>0</v>
      </c>
      <c r="G12" s="120">
        <f t="shared" si="1"/>
        <v>7.5</v>
      </c>
      <c r="H12" s="97">
        <f>SUM(D12:G12)</f>
        <v>7.5</v>
      </c>
      <c r="J12" s="64"/>
      <c r="K12" s="65"/>
    </row>
    <row r="13" spans="1:12" x14ac:dyDescent="0.2">
      <c r="A13" s="34"/>
      <c r="B13" s="35"/>
      <c r="C13" s="36"/>
      <c r="D13" s="39"/>
      <c r="E13" s="39"/>
      <c r="F13" s="39"/>
      <c r="G13" s="39"/>
      <c r="H13" s="40"/>
    </row>
    <row r="14" spans="1:12" x14ac:dyDescent="0.2">
      <c r="A14" s="15"/>
      <c r="B14" s="13" t="s">
        <v>9</v>
      </c>
      <c r="C14" s="76"/>
      <c r="D14" s="41"/>
      <c r="E14" s="41"/>
      <c r="F14" s="41"/>
      <c r="G14" s="41"/>
      <c r="H14" s="42"/>
    </row>
    <row r="15" spans="1:12" hidden="1" x14ac:dyDescent="0.2">
      <c r="A15" s="15">
        <f>ТЕКУЩИЕ!A15</f>
        <v>4</v>
      </c>
      <c r="B15" s="6" t="str">
        <f>ТЕКУЩИЕ!B15</f>
        <v>ЛС №02-01-01</v>
      </c>
      <c r="C15" s="9" t="str">
        <f>ТЕКУЩИЕ!C15</f>
        <v>Строительство ТП</v>
      </c>
      <c r="D15" s="79"/>
      <c r="E15" s="80"/>
      <c r="F15" s="81"/>
      <c r="G15" s="37">
        <v>0</v>
      </c>
      <c r="H15" s="37">
        <f>SUM(D15:G15)</f>
        <v>0</v>
      </c>
    </row>
    <row r="16" spans="1:12" s="129" customFormat="1" x14ac:dyDescent="0.2">
      <c r="A16" s="132">
        <f>ТЕКУЩИЕ!A16</f>
        <v>3</v>
      </c>
      <c r="B16" s="130" t="str">
        <f>ТЕКУЩИЕ!B16</f>
        <v>ЛС №02-01-01</v>
      </c>
      <c r="C16" s="131" t="str">
        <f>ТЕКУЩИЕ!C16</f>
        <v>Прокладка КЛ-10кВ в ЗП</v>
      </c>
      <c r="D16" s="136">
        <v>355.15</v>
      </c>
      <c r="E16" s="137">
        <v>41.22</v>
      </c>
      <c r="F16" s="133">
        <v>0</v>
      </c>
      <c r="G16" s="133">
        <v>0</v>
      </c>
      <c r="H16" s="133">
        <f>SUM(D16:G16)</f>
        <v>396.37</v>
      </c>
      <c r="J16" s="134"/>
      <c r="K16" s="134"/>
      <c r="L16" s="134"/>
    </row>
    <row r="17" spans="1:12" x14ac:dyDescent="0.2">
      <c r="A17" s="95">
        <f>ТЕКУЩИЕ!A17</f>
        <v>4</v>
      </c>
      <c r="B17" s="92" t="str">
        <f>ТЕКУЩИЕ!B17</f>
        <v>ЛС №02-01-02</v>
      </c>
      <c r="C17" s="94" t="str">
        <f>ТЕКУЩИЕ!C17</f>
        <v>Прокладка КЛ-10кВ в траншее</v>
      </c>
      <c r="D17" s="75">
        <v>54.9</v>
      </c>
      <c r="E17" s="75">
        <v>228.55</v>
      </c>
      <c r="F17" s="37">
        <v>0</v>
      </c>
      <c r="G17" s="37">
        <v>0</v>
      </c>
      <c r="H17" s="37">
        <f t="shared" ref="H17:H23" si="2">SUM(D17:G17)</f>
        <v>283.45</v>
      </c>
    </row>
    <row r="18" spans="1:12" x14ac:dyDescent="0.2">
      <c r="A18" s="95">
        <f>ТЕКУЩИЕ!A18</f>
        <v>5</v>
      </c>
      <c r="B18" s="92" t="str">
        <f>ТЕКУЩИЕ!B18</f>
        <v>ЛС №02-01-03</v>
      </c>
      <c r="C18" s="94" t="str">
        <f>ТЕКУЩИЕ!C18</f>
        <v>Прокладка КЛ-10кВ в трубах</v>
      </c>
      <c r="D18" s="75">
        <v>127.41</v>
      </c>
      <c r="E18" s="75">
        <v>121.74</v>
      </c>
      <c r="F18" s="96">
        <v>0</v>
      </c>
      <c r="G18" s="96">
        <v>0</v>
      </c>
      <c r="H18" s="119">
        <f t="shared" si="2"/>
        <v>249.15</v>
      </c>
    </row>
    <row r="19" spans="1:12" s="114" customFormat="1" x14ac:dyDescent="0.2">
      <c r="A19" s="118">
        <f>ТЕКУЩИЕ!A19</f>
        <v>6</v>
      </c>
      <c r="B19" s="116" t="str">
        <f>ТЕКУЩИЕ!B19</f>
        <v>ЛС №02-01-04</v>
      </c>
      <c r="C19" s="123" t="str">
        <f>ТЕКУЩИЕ!C19</f>
        <v>Прокладка КЛ-10кВ в ТП</v>
      </c>
      <c r="D19" s="122">
        <v>0.6</v>
      </c>
      <c r="E19" s="122">
        <v>33.74</v>
      </c>
      <c r="F19" s="119">
        <v>0</v>
      </c>
      <c r="G19" s="119">
        <v>0</v>
      </c>
      <c r="H19" s="133">
        <f t="shared" si="2"/>
        <v>34.340000000000003</v>
      </c>
      <c r="J19" s="121"/>
      <c r="K19" s="121"/>
      <c r="L19" s="121"/>
    </row>
    <row r="20" spans="1:12" s="114" customFormat="1" hidden="1" x14ac:dyDescent="0.2">
      <c r="A20" s="118">
        <v>7</v>
      </c>
      <c r="B20" s="116" t="str">
        <f>ТЕКУЩИЕ!B20</f>
        <v>ЛС №02-01-05</v>
      </c>
      <c r="C20" s="123" t="str">
        <f>ТЕКУЩИЕ!C20</f>
        <v>Установка счетчиков</v>
      </c>
      <c r="D20" s="122">
        <v>0</v>
      </c>
      <c r="E20" s="122">
        <v>0</v>
      </c>
      <c r="F20" s="119">
        <v>0</v>
      </c>
      <c r="G20" s="119">
        <v>0</v>
      </c>
      <c r="H20" s="119">
        <f t="shared" si="2"/>
        <v>0</v>
      </c>
      <c r="J20" s="121"/>
      <c r="K20" s="121"/>
      <c r="L20" s="121"/>
    </row>
    <row r="21" spans="1:12" hidden="1" x14ac:dyDescent="0.2">
      <c r="A21" s="118">
        <f>ТЕКУЩИЕ!A21</f>
        <v>10</v>
      </c>
      <c r="B21" s="116" t="str">
        <f>ТЕКУЩИЕ!B21</f>
        <v>ЛС №02-01-07</v>
      </c>
      <c r="C21" s="123" t="str">
        <f>ТЕКУЩИЕ!C21</f>
        <v>Прокладка КЛ-0,4кВ в траншее</v>
      </c>
      <c r="D21" s="75">
        <v>0</v>
      </c>
      <c r="E21" s="75">
        <v>0</v>
      </c>
      <c r="F21" s="96">
        <v>0</v>
      </c>
      <c r="G21" s="96">
        <v>0</v>
      </c>
      <c r="H21" s="96">
        <f t="shared" si="2"/>
        <v>0</v>
      </c>
    </row>
    <row r="22" spans="1:12" s="114" customFormat="1" hidden="1" x14ac:dyDescent="0.2">
      <c r="A22" s="118">
        <f>ТЕКУЩИЕ!A22</f>
        <v>11</v>
      </c>
      <c r="B22" s="116" t="str">
        <f>ТЕКУЩИЕ!B22</f>
        <v>ЛС №02-01-08</v>
      </c>
      <c r="C22" s="123" t="str">
        <f>ТЕКУЩИЕ!C22</f>
        <v>Прокладка КЛ-0,4кВ в трубах</v>
      </c>
      <c r="D22" s="122">
        <v>0</v>
      </c>
      <c r="E22" s="122">
        <v>0</v>
      </c>
      <c r="F22" s="119">
        <v>0</v>
      </c>
      <c r="G22" s="119">
        <v>0</v>
      </c>
      <c r="H22" s="119">
        <f t="shared" si="2"/>
        <v>0</v>
      </c>
      <c r="J22" s="121"/>
      <c r="K22" s="121"/>
      <c r="L22" s="121"/>
    </row>
    <row r="23" spans="1:12" hidden="1" x14ac:dyDescent="0.2">
      <c r="A23" s="118">
        <f>ТЕКУЩИЕ!A23</f>
        <v>12</v>
      </c>
      <c r="B23" s="116" t="str">
        <f>ТЕКУЩИЕ!B23</f>
        <v>ЛС №02-01-09</v>
      </c>
      <c r="C23" s="123" t="str">
        <f>ТЕКУЩИЕ!C23</f>
        <v>Прокладка КЛ-0,4кВ в ТП/ВРЩ</v>
      </c>
      <c r="D23" s="75">
        <v>0</v>
      </c>
      <c r="E23" s="75">
        <v>0</v>
      </c>
      <c r="F23" s="96">
        <v>0</v>
      </c>
      <c r="G23" s="96">
        <v>0</v>
      </c>
      <c r="H23" s="96">
        <f t="shared" si="2"/>
        <v>0</v>
      </c>
    </row>
    <row r="24" spans="1:12" x14ac:dyDescent="0.2">
      <c r="A24" s="27"/>
      <c r="B24" s="28"/>
      <c r="C24" s="11" t="s">
        <v>10</v>
      </c>
      <c r="D24" s="38">
        <f>SUM(D15:D23)</f>
        <v>538.05999999999995</v>
      </c>
      <c r="E24" s="120">
        <f>SUM(E15:E23)</f>
        <v>425.25</v>
      </c>
      <c r="F24" s="120">
        <f t="shared" ref="F24:G24" si="3">SUM(F15:F23)</f>
        <v>0</v>
      </c>
      <c r="G24" s="120">
        <f t="shared" si="3"/>
        <v>0</v>
      </c>
      <c r="H24" s="97">
        <f>SUM(D24:G24)</f>
        <v>963.31</v>
      </c>
      <c r="J24" s="66"/>
    </row>
    <row r="25" spans="1:12" x14ac:dyDescent="0.2">
      <c r="A25" s="34"/>
      <c r="B25" s="35"/>
      <c r="C25" s="36"/>
      <c r="D25" s="39"/>
      <c r="E25" s="39"/>
      <c r="F25" s="39"/>
      <c r="G25" s="39"/>
      <c r="H25" s="40"/>
      <c r="J25" s="66"/>
    </row>
    <row r="26" spans="1:12" x14ac:dyDescent="0.2">
      <c r="A26" s="15"/>
      <c r="B26" s="13" t="s">
        <v>11</v>
      </c>
      <c r="C26" s="77"/>
      <c r="D26" s="41"/>
      <c r="E26" s="41"/>
      <c r="F26" s="41"/>
      <c r="G26" s="41"/>
      <c r="H26" s="42"/>
      <c r="J26" s="66"/>
    </row>
    <row r="27" spans="1:12" ht="25.5" x14ac:dyDescent="0.2">
      <c r="A27" s="5">
        <v>8</v>
      </c>
      <c r="B27" s="7" t="str">
        <f>ТЕКУЩИЕ!B27</f>
        <v>МОС 05.05-006.2022
Табл.В1 п.2.3</v>
      </c>
      <c r="C27" s="7" t="str">
        <f>ТЕКУЩИЕ!C27</f>
        <v>Временные здания и сооружения
1,5 %</v>
      </c>
      <c r="D27" s="37">
        <f>D24*1.5%</f>
        <v>8.07</v>
      </c>
      <c r="E27" s="37">
        <f>E24*1.5%</f>
        <v>6.38</v>
      </c>
      <c r="F27" s="37">
        <v>0</v>
      </c>
      <c r="G27" s="37">
        <v>0</v>
      </c>
      <c r="H27" s="37">
        <f>SUM(D27:G27)</f>
        <v>14.45</v>
      </c>
      <c r="J27" s="66"/>
    </row>
    <row r="28" spans="1:12" x14ac:dyDescent="0.2">
      <c r="A28" s="10"/>
      <c r="B28" s="11"/>
      <c r="C28" s="11" t="s">
        <v>12</v>
      </c>
      <c r="D28" s="120">
        <f>SUM(D27:D27)</f>
        <v>8.07</v>
      </c>
      <c r="E28" s="120">
        <f>SUM(E27:E27)</f>
        <v>6.38</v>
      </c>
      <c r="F28" s="120">
        <f>SUM(F27:F27)</f>
        <v>0</v>
      </c>
      <c r="G28" s="120">
        <f>SUM(G27:G27)</f>
        <v>0</v>
      </c>
      <c r="H28" s="120">
        <f>SUM(D28:G28)</f>
        <v>14.45</v>
      </c>
      <c r="J28" s="66"/>
    </row>
    <row r="29" spans="1:12" x14ac:dyDescent="0.2">
      <c r="A29" s="21"/>
      <c r="B29" s="33"/>
      <c r="C29" s="22" t="s">
        <v>21</v>
      </c>
      <c r="D29" s="47">
        <f>D28+D24+D12</f>
        <v>546.13</v>
      </c>
      <c r="E29" s="47">
        <f>E28+E24+E12</f>
        <v>431.63</v>
      </c>
      <c r="F29" s="47">
        <f>F28+F24+F12</f>
        <v>0</v>
      </c>
      <c r="G29" s="47">
        <f>G28+G24+G12</f>
        <v>7.5</v>
      </c>
      <c r="H29" s="47">
        <f>H28+H24+H12</f>
        <v>985.26</v>
      </c>
      <c r="J29" s="66"/>
    </row>
    <row r="30" spans="1:12" x14ac:dyDescent="0.2">
      <c r="A30" s="44"/>
      <c r="B30" s="45"/>
      <c r="C30" s="46"/>
      <c r="D30" s="48"/>
      <c r="E30" s="48"/>
      <c r="F30" s="48"/>
      <c r="G30" s="48"/>
      <c r="H30" s="49"/>
      <c r="J30" s="66"/>
      <c r="L30" s="65"/>
    </row>
    <row r="31" spans="1:12" x14ac:dyDescent="0.2">
      <c r="A31" s="15"/>
      <c r="B31" s="13" t="s">
        <v>13</v>
      </c>
      <c r="C31" s="77"/>
      <c r="D31" s="41"/>
      <c r="E31" s="41"/>
      <c r="F31" s="41"/>
      <c r="G31" s="41"/>
      <c r="H31" s="42"/>
      <c r="J31" s="66"/>
      <c r="L31" s="65"/>
    </row>
    <row r="32" spans="1:12" x14ac:dyDescent="0.2">
      <c r="A32" s="5">
        <v>9</v>
      </c>
      <c r="B32" s="94" t="str">
        <f>ТЕКУЩИЕ!B32</f>
        <v>ЛС №09-01-01</v>
      </c>
      <c r="C32" s="9" t="str">
        <f>ТЕКУЩИЕ!C32</f>
        <v>Транспортные расходы</v>
      </c>
      <c r="D32" s="50">
        <v>0</v>
      </c>
      <c r="E32" s="50">
        <v>0</v>
      </c>
      <c r="F32" s="50">
        <v>0</v>
      </c>
      <c r="G32" s="99">
        <v>18.760000000000002</v>
      </c>
      <c r="H32" s="50">
        <f t="shared" ref="H32:H38" si="4">SUM(D32:G32)</f>
        <v>18.760000000000002</v>
      </c>
      <c r="J32" s="65"/>
      <c r="K32" s="65"/>
      <c r="L32" s="65"/>
    </row>
    <row r="33" spans="1:12" hidden="1" x14ac:dyDescent="0.2">
      <c r="A33" s="101">
        <f>ТЕКУЩИЕ!A33</f>
        <v>15</v>
      </c>
      <c r="B33" s="94" t="str">
        <f>ТЕКУЩИЕ!B33</f>
        <v>ЛС №09-01-02</v>
      </c>
      <c r="C33" s="94" t="str">
        <f>ТЕКУЩИЕ!C33</f>
        <v>Пусконаладочные работы. ТП</v>
      </c>
      <c r="D33" s="50">
        <v>0</v>
      </c>
      <c r="E33" s="50">
        <v>0</v>
      </c>
      <c r="F33" s="50">
        <v>0</v>
      </c>
      <c r="G33" s="50"/>
      <c r="H33" s="98">
        <f t="shared" si="4"/>
        <v>0</v>
      </c>
      <c r="J33" s="65"/>
      <c r="K33" s="65"/>
      <c r="L33" s="65"/>
    </row>
    <row r="34" spans="1:12" hidden="1" x14ac:dyDescent="0.2">
      <c r="A34" s="102">
        <f>ТЕКУЩИЕ!A34</f>
        <v>16</v>
      </c>
      <c r="B34" s="94" t="str">
        <f>ТЕКУЩИЕ!B34</f>
        <v>ЛС №09-01-03</v>
      </c>
      <c r="C34" s="94" t="str">
        <f>ТЕКУЩИЕ!C34</f>
        <v>Пусконаладочные работы. ТМ и АИИСКУЭ</v>
      </c>
      <c r="D34" s="98">
        <v>0</v>
      </c>
      <c r="E34" s="98">
        <v>0</v>
      </c>
      <c r="F34" s="98">
        <v>0</v>
      </c>
      <c r="G34" s="98"/>
      <c r="H34" s="98">
        <f t="shared" si="4"/>
        <v>0</v>
      </c>
      <c r="J34" s="65"/>
      <c r="K34" s="65"/>
      <c r="L34" s="65"/>
    </row>
    <row r="35" spans="1:12" x14ac:dyDescent="0.2">
      <c r="A35" s="102">
        <v>10</v>
      </c>
      <c r="B35" s="94" t="str">
        <f>ТЕКУЩИЕ!B35</f>
        <v>ЛС №09-01-02</v>
      </c>
      <c r="C35" s="94" t="str">
        <f>ТЕКУЩИЕ!C35</f>
        <v>Пусконаладочные работы. КЛ-10кВ</v>
      </c>
      <c r="D35" s="99">
        <v>0</v>
      </c>
      <c r="E35" s="75">
        <v>0</v>
      </c>
      <c r="F35" s="98">
        <v>0</v>
      </c>
      <c r="G35" s="98">
        <v>8.24</v>
      </c>
      <c r="H35" s="98">
        <f t="shared" si="4"/>
        <v>8.24</v>
      </c>
      <c r="J35" s="65"/>
      <c r="K35" s="65"/>
      <c r="L35" s="65"/>
    </row>
    <row r="36" spans="1:12" hidden="1" x14ac:dyDescent="0.2">
      <c r="A36" s="102">
        <v>11</v>
      </c>
      <c r="B36" s="94" t="str">
        <f>ТЕКУЩИЕ!B36</f>
        <v>ЛС №09-01-03</v>
      </c>
      <c r="C36" s="131" t="s">
        <v>90</v>
      </c>
      <c r="D36" s="99">
        <v>0</v>
      </c>
      <c r="E36" s="99">
        <v>0</v>
      </c>
      <c r="F36" s="98">
        <v>0</v>
      </c>
      <c r="G36" s="98">
        <v>0</v>
      </c>
      <c r="H36" s="98">
        <f t="shared" si="4"/>
        <v>0</v>
      </c>
      <c r="J36" s="65"/>
      <c r="K36" s="65"/>
      <c r="L36" s="65"/>
    </row>
    <row r="37" spans="1:12" x14ac:dyDescent="0.2">
      <c r="A37" s="102">
        <v>12</v>
      </c>
      <c r="B37" s="94" t="str">
        <f>ТЕКУЩИЕ!B37</f>
        <v>ЛС №09-01-03</v>
      </c>
      <c r="C37" s="94" t="str">
        <f>ТЕКУЩИЕ!C37</f>
        <v>Контрольно-геодезическая съемка. КЛ</v>
      </c>
      <c r="D37" s="98">
        <v>0</v>
      </c>
      <c r="E37" s="98">
        <v>0</v>
      </c>
      <c r="F37" s="98">
        <v>0</v>
      </c>
      <c r="G37" s="50">
        <f>ТЕКУЩИЕ!G37/ТЕКУЩИЕ!J5</f>
        <v>46.9</v>
      </c>
      <c r="H37" s="98">
        <f t="shared" si="4"/>
        <v>46.9</v>
      </c>
      <c r="J37" s="65"/>
      <c r="K37" s="65"/>
      <c r="L37" s="65"/>
    </row>
    <row r="38" spans="1:12" hidden="1" x14ac:dyDescent="0.2">
      <c r="A38" s="102">
        <f>ТЕКУЩИЕ!A38</f>
        <v>20</v>
      </c>
      <c r="B38" s="94" t="str">
        <f>ТЕКУЩИЕ!B38</f>
        <v>Договор 10о/269-25</v>
      </c>
      <c r="C38" s="94" t="str">
        <f>ТЕКУЩИЕ!C38</f>
        <v>Контрольно-геодезическая съемка. ТП</v>
      </c>
      <c r="D38" s="50">
        <v>0</v>
      </c>
      <c r="E38" s="50">
        <v>0</v>
      </c>
      <c r="F38" s="50">
        <v>0</v>
      </c>
      <c r="G38" s="98">
        <f>ТЕКУЩИЕ!G38/ТЕКУЩИЕ!J4</f>
        <v>0</v>
      </c>
      <c r="H38" s="50">
        <f t="shared" si="4"/>
        <v>0</v>
      </c>
      <c r="J38" s="65"/>
      <c r="K38" s="65"/>
      <c r="L38" s="65"/>
    </row>
    <row r="39" spans="1:12" x14ac:dyDescent="0.2">
      <c r="A39" s="10"/>
      <c r="B39" s="12"/>
      <c r="C39" s="11" t="s">
        <v>14</v>
      </c>
      <c r="D39" s="120">
        <f>SUM(D32:D38)</f>
        <v>0</v>
      </c>
      <c r="E39" s="120">
        <f>SUM(E32:E38)</f>
        <v>0</v>
      </c>
      <c r="F39" s="120">
        <f>SUM(F32:F38)</f>
        <v>0</v>
      </c>
      <c r="G39" s="97">
        <f>SUM(G32:G38)</f>
        <v>73.900000000000006</v>
      </c>
      <c r="H39" s="97">
        <f>SUM(D39:G39)</f>
        <v>73.900000000000006</v>
      </c>
      <c r="K39" s="65"/>
      <c r="L39" s="65"/>
    </row>
    <row r="40" spans="1:12" x14ac:dyDescent="0.2">
      <c r="A40" s="18"/>
      <c r="B40" s="30"/>
      <c r="C40" s="29" t="s">
        <v>20</v>
      </c>
      <c r="D40" s="43">
        <f>D39+D29</f>
        <v>546.13</v>
      </c>
      <c r="E40" s="43">
        <f>E39+E29</f>
        <v>431.63</v>
      </c>
      <c r="F40" s="43">
        <f>F39+F29</f>
        <v>0</v>
      </c>
      <c r="G40" s="43">
        <f>G39+G29</f>
        <v>81.400000000000006</v>
      </c>
      <c r="H40" s="43">
        <f>H39+H29</f>
        <v>1059.1600000000001</v>
      </c>
      <c r="K40" s="65"/>
      <c r="L40" s="65"/>
    </row>
    <row r="41" spans="1:12" x14ac:dyDescent="0.2">
      <c r="A41" s="34"/>
      <c r="B41" s="35"/>
      <c r="C41" s="36"/>
      <c r="D41" s="39"/>
      <c r="E41" s="39"/>
      <c r="F41" s="39"/>
      <c r="G41" s="39"/>
      <c r="H41" s="40"/>
      <c r="K41" s="65"/>
      <c r="L41" s="65"/>
    </row>
    <row r="42" spans="1:12" x14ac:dyDescent="0.2">
      <c r="A42" s="15"/>
      <c r="B42" s="13" t="s">
        <v>28</v>
      </c>
      <c r="C42" s="77"/>
      <c r="D42" s="41"/>
      <c r="E42" s="41"/>
      <c r="F42" s="41"/>
      <c r="G42" s="41"/>
      <c r="H42" s="42"/>
      <c r="K42" s="65"/>
      <c r="L42"/>
    </row>
    <row r="43" spans="1:12" ht="25.5" x14ac:dyDescent="0.2">
      <c r="A43" s="5">
        <v>13</v>
      </c>
      <c r="B43" s="9" t="str">
        <f>ТЕКУЩИЕ!B43</f>
        <v>Пост. Прав. РФ № 468 от 21.06.2010 г.</v>
      </c>
      <c r="C43" s="8" t="str">
        <f>ТЕКУЩИЕ!C43</f>
        <v xml:space="preserve">Строительный контроль - 2,14%                  </v>
      </c>
      <c r="D43" s="37">
        <v>0</v>
      </c>
      <c r="E43" s="37">
        <v>0</v>
      </c>
      <c r="F43" s="37">
        <v>0</v>
      </c>
      <c r="G43" s="37">
        <f>(H40)*0.0214</f>
        <v>22.67</v>
      </c>
      <c r="H43" s="37">
        <f>SUM(D43:G43)</f>
        <v>22.67</v>
      </c>
      <c r="K43" s="65"/>
      <c r="L43" s="65"/>
    </row>
    <row r="44" spans="1:12" ht="38.25" x14ac:dyDescent="0.2">
      <c r="A44" s="5">
        <v>14</v>
      </c>
      <c r="B44" s="9" t="str">
        <f>ТЕКУЩИЕ!B44</f>
        <v>Приказ ПАО "Россети Московский регион" №612 от 01.07.2025г.</v>
      </c>
      <c r="C44" s="8" t="str">
        <f>ТЕКУЩИЕ!C44</f>
        <v>Затраты на содержание службы заказчика 3,93%</v>
      </c>
      <c r="D44" s="37"/>
      <c r="E44" s="37"/>
      <c r="F44" s="37"/>
      <c r="G44" s="37">
        <f>(H40+H55)*3.93%</f>
        <v>44.83</v>
      </c>
      <c r="H44" s="37">
        <f>SUM(D44:G44)</f>
        <v>44.83</v>
      </c>
      <c r="I44" s="68"/>
      <c r="J44" s="69"/>
      <c r="K44" s="70"/>
      <c r="L44" s="65"/>
    </row>
    <row r="45" spans="1:12" x14ac:dyDescent="0.2">
      <c r="A45" s="27"/>
      <c r="B45" s="28"/>
      <c r="C45" s="11" t="s">
        <v>15</v>
      </c>
      <c r="D45" s="38">
        <f>SUM(D43:D44)</f>
        <v>0</v>
      </c>
      <c r="E45" s="38">
        <f>SUM(E43:E44)</f>
        <v>0</v>
      </c>
      <c r="F45" s="38">
        <f>SUM(F43:F44)</f>
        <v>0</v>
      </c>
      <c r="G45" s="38">
        <f>SUM(G43:G44)</f>
        <v>67.5</v>
      </c>
      <c r="H45" s="38">
        <f>SUM(D45:G45)</f>
        <v>67.5</v>
      </c>
      <c r="K45" s="65"/>
      <c r="L45" s="65"/>
    </row>
    <row r="46" spans="1:12" ht="12" customHeight="1" x14ac:dyDescent="0.2">
      <c r="A46" s="15"/>
      <c r="B46" s="14"/>
      <c r="C46" s="77"/>
      <c r="D46" s="41"/>
      <c r="E46" s="41"/>
      <c r="F46" s="41"/>
      <c r="G46" s="41"/>
      <c r="H46" s="42"/>
      <c r="K46" s="65"/>
      <c r="L46" s="65"/>
    </row>
    <row r="47" spans="1:12" x14ac:dyDescent="0.2">
      <c r="A47" s="15"/>
      <c r="B47" s="13" t="s">
        <v>16</v>
      </c>
      <c r="C47" s="77"/>
      <c r="D47" s="41"/>
      <c r="E47" s="41"/>
      <c r="F47" s="41"/>
      <c r="G47" s="41"/>
      <c r="H47" s="42"/>
      <c r="J47" s="66"/>
      <c r="K47" s="65"/>
      <c r="L47" s="65"/>
    </row>
    <row r="48" spans="1:12" x14ac:dyDescent="0.2">
      <c r="A48" s="60">
        <v>15</v>
      </c>
      <c r="B48" s="7" t="str">
        <f>ТЕКУЩИЕ!B48</f>
        <v>Сводная смета</v>
      </c>
      <c r="C48" s="71" t="str">
        <f>ТЕКУЩИЕ!C48</f>
        <v xml:space="preserve">Инженерно-геодезические изыскания </v>
      </c>
      <c r="D48" s="37">
        <v>0</v>
      </c>
      <c r="E48" s="37">
        <v>0</v>
      </c>
      <c r="F48" s="37">
        <v>0</v>
      </c>
      <c r="G48" s="37">
        <f>ТЕКУЩИЕ!G48/ТЕКУЩИЕ!J4</f>
        <v>21.91</v>
      </c>
      <c r="H48" s="37">
        <f t="shared" ref="H48:H54" si="5">SUM(D48:G48)</f>
        <v>21.91</v>
      </c>
      <c r="J48" s="66"/>
      <c r="K48" s="65"/>
      <c r="L48" s="65"/>
    </row>
    <row r="49" spans="1:12" x14ac:dyDescent="0.2">
      <c r="A49" s="100">
        <v>16</v>
      </c>
      <c r="B49" s="7" t="str">
        <f>ТЕКУЩИЕ!B49</f>
        <v>Сводная смета</v>
      </c>
      <c r="C49" s="71" t="str">
        <f>ТЕКУЩИЕ!C49</f>
        <v>Согласования и услуги</v>
      </c>
      <c r="D49" s="37">
        <v>0</v>
      </c>
      <c r="E49" s="37">
        <v>0</v>
      </c>
      <c r="F49" s="37">
        <v>0</v>
      </c>
      <c r="G49" s="96">
        <f>ТЕКУЩИЕ!G49/ТЕКУЩИЕ!J5</f>
        <v>7.69</v>
      </c>
      <c r="H49" s="37">
        <f t="shared" si="5"/>
        <v>7.69</v>
      </c>
      <c r="J49" s="66"/>
      <c r="K49" s="65"/>
      <c r="L49" s="65"/>
    </row>
    <row r="50" spans="1:12" s="114" customFormat="1" hidden="1" x14ac:dyDescent="0.2">
      <c r="A50" s="126">
        <f>ТЕКУЩИЕ!A50</f>
        <v>25</v>
      </c>
      <c r="B50" s="109" t="str">
        <f>ТЕКУЩИЕ!B50</f>
        <v>ЛС №12-01-01</v>
      </c>
      <c r="C50" s="71" t="str">
        <f>ТЕКУЩИЕ!C50</f>
        <v>Строительство ТП</v>
      </c>
      <c r="D50" s="119">
        <v>0</v>
      </c>
      <c r="E50" s="119">
        <v>0</v>
      </c>
      <c r="F50" s="119">
        <v>0</v>
      </c>
      <c r="G50" s="119">
        <f>ТЕКУЩИЕ!G50/ТЕКУЩИЕ!J5</f>
        <v>0</v>
      </c>
      <c r="H50" s="119">
        <f t="shared" si="5"/>
        <v>0</v>
      </c>
      <c r="J50" s="66"/>
      <c r="K50" s="65"/>
      <c r="L50" s="65"/>
    </row>
    <row r="51" spans="1:12" s="114" customFormat="1" hidden="1" x14ac:dyDescent="0.2">
      <c r="A51" s="126">
        <f>ТЕКУЩИЕ!A51</f>
        <v>26</v>
      </c>
      <c r="B51" s="109" t="str">
        <f>ТЕКУЩИЕ!B51</f>
        <v>ЛС №12-01-02</v>
      </c>
      <c r="C51" s="71" t="str">
        <f>ТЕКУЩИЕ!C51</f>
        <v>ТМ и АИИСКУЭ</v>
      </c>
      <c r="D51" s="119">
        <v>0</v>
      </c>
      <c r="E51" s="119">
        <v>0</v>
      </c>
      <c r="F51" s="119">
        <v>0</v>
      </c>
      <c r="G51" s="119">
        <f>ТЕКУЩИЕ!G51/ТЕКУЩИЕ!J5</f>
        <v>0</v>
      </c>
      <c r="H51" s="119">
        <f t="shared" si="5"/>
        <v>0</v>
      </c>
      <c r="J51" s="66"/>
      <c r="K51" s="65"/>
      <c r="L51" s="65"/>
    </row>
    <row r="52" spans="1:12" s="114" customFormat="1" x14ac:dyDescent="0.2">
      <c r="A52" s="126">
        <v>17</v>
      </c>
      <c r="B52" s="109" t="str">
        <f>ТЕКУЩИЕ!B52</f>
        <v>Сводная смета</v>
      </c>
      <c r="C52" s="71" t="str">
        <f>ТЕКУЩИЕ!C52</f>
        <v>Проектные работы</v>
      </c>
      <c r="D52" s="119">
        <v>0</v>
      </c>
      <c r="E52" s="119">
        <v>0</v>
      </c>
      <c r="F52" s="119">
        <v>0</v>
      </c>
      <c r="G52" s="119">
        <f>ТЕКУЩИЕ!G52/ТЕКУЩИЕ!J5</f>
        <v>51.92</v>
      </c>
      <c r="H52" s="119">
        <f t="shared" si="5"/>
        <v>51.92</v>
      </c>
      <c r="J52" s="66"/>
      <c r="K52" s="65"/>
      <c r="L52" s="65"/>
    </row>
    <row r="53" spans="1:12" s="114" customFormat="1" hidden="1" x14ac:dyDescent="0.2">
      <c r="A53" s="126">
        <f>ТЕКУЩИЕ!A53</f>
        <v>28</v>
      </c>
      <c r="B53" s="109" t="str">
        <f>ТЕКУЩИЕ!B53</f>
        <v>ЛС №12-01-04</v>
      </c>
      <c r="C53" s="71" t="str">
        <f>ТЕКУЩИЕ!C53</f>
        <v>Прокладка КЛ-10кВ</v>
      </c>
      <c r="D53" s="119">
        <v>0</v>
      </c>
      <c r="E53" s="119">
        <v>0</v>
      </c>
      <c r="F53" s="119">
        <v>0</v>
      </c>
      <c r="G53" s="119">
        <f>ТЕКУЩИЕ!G53/ТЕКУЩИЕ!J5</f>
        <v>0</v>
      </c>
      <c r="H53" s="119">
        <f t="shared" si="5"/>
        <v>0</v>
      </c>
      <c r="J53" s="66"/>
      <c r="K53" s="65"/>
      <c r="L53" s="65"/>
    </row>
    <row r="54" spans="1:12" hidden="1" x14ac:dyDescent="0.2">
      <c r="A54" s="100">
        <f>ТЕКУЩИЕ!A54</f>
        <v>29</v>
      </c>
      <c r="B54" s="7" t="str">
        <f>ТЕКУЩИЕ!B54</f>
        <v>ЛС №12-01-05</v>
      </c>
      <c r="C54" s="71" t="str">
        <f>ТЕКУЩИЕ!C54</f>
        <v>Прокладка КЛ-0,4кВ</v>
      </c>
      <c r="D54" s="37">
        <v>0</v>
      </c>
      <c r="E54" s="37">
        <v>0</v>
      </c>
      <c r="F54" s="37">
        <v>0</v>
      </c>
      <c r="G54" s="119">
        <f>ТЕКУЩИЕ!G54/ТЕКУЩИЕ!J5</f>
        <v>0</v>
      </c>
      <c r="H54" s="119">
        <f t="shared" si="5"/>
        <v>0</v>
      </c>
      <c r="K54" s="65"/>
      <c r="L54" s="65"/>
    </row>
    <row r="55" spans="1:12" x14ac:dyDescent="0.2">
      <c r="A55" s="10"/>
      <c r="B55" s="12"/>
      <c r="C55" s="11" t="s">
        <v>17</v>
      </c>
      <c r="D55" s="38">
        <f>SUM(D48:D54)</f>
        <v>0</v>
      </c>
      <c r="E55" s="97">
        <f>SUM(E48:E54)</f>
        <v>0</v>
      </c>
      <c r="F55" s="97">
        <f>SUM(F48:F54)</f>
        <v>0</v>
      </c>
      <c r="G55" s="38">
        <f>SUM(G48:G54)</f>
        <v>81.52</v>
      </c>
      <c r="H55" s="38">
        <f>SUM(D55:G55)</f>
        <v>81.52</v>
      </c>
      <c r="K55" s="65"/>
      <c r="L55" s="65"/>
    </row>
    <row r="56" spans="1:12" x14ac:dyDescent="0.2">
      <c r="A56" s="18"/>
      <c r="B56" s="30"/>
      <c r="C56" s="29" t="s">
        <v>22</v>
      </c>
      <c r="D56" s="43">
        <f>D40+D55+D45</f>
        <v>546.13</v>
      </c>
      <c r="E56" s="43">
        <f>E40+E55+E45</f>
        <v>431.63</v>
      </c>
      <c r="F56" s="43">
        <f>F40+F55+F45</f>
        <v>0</v>
      </c>
      <c r="G56" s="43">
        <f>G40+G55+G45</f>
        <v>230.42</v>
      </c>
      <c r="H56" s="43">
        <f>H40+H55+H45</f>
        <v>1208.18</v>
      </c>
      <c r="K56" s="65"/>
      <c r="L56"/>
    </row>
    <row r="57" spans="1:12" x14ac:dyDescent="0.2">
      <c r="A57" s="34"/>
      <c r="B57" s="35"/>
      <c r="C57" s="36"/>
      <c r="D57" s="51"/>
      <c r="E57" s="51"/>
      <c r="F57" s="51"/>
      <c r="G57" s="51"/>
      <c r="H57" s="51"/>
      <c r="K57" s="65"/>
      <c r="L57"/>
    </row>
    <row r="58" spans="1:12" ht="25.5" x14ac:dyDescent="0.2">
      <c r="A58" s="5">
        <v>18</v>
      </c>
      <c r="B58" s="16" t="str">
        <f>ТЕКУЩИЕ!B58</f>
        <v>ТСН-2001.12 п. 2.4.17</v>
      </c>
      <c r="C58" s="52" t="str">
        <f>ТЕКУЩИЕ!C58</f>
        <v>Резерв средств на непредвиденные работы и затраты 3%</v>
      </c>
      <c r="D58" s="37">
        <f>D56*3%</f>
        <v>16.38</v>
      </c>
      <c r="E58" s="96">
        <f t="shared" ref="E58:G58" si="6">E56*3%</f>
        <v>12.95</v>
      </c>
      <c r="F58" s="96">
        <f t="shared" si="6"/>
        <v>0</v>
      </c>
      <c r="G58" s="96">
        <f t="shared" si="6"/>
        <v>6.91</v>
      </c>
      <c r="H58" s="37">
        <f>SUM(D58:G58)</f>
        <v>36.24</v>
      </c>
      <c r="I58" s="61"/>
      <c r="J58" s="65"/>
      <c r="K58" s="65"/>
      <c r="L58"/>
    </row>
    <row r="59" spans="1:12" ht="25.5" x14ac:dyDescent="0.2">
      <c r="A59" s="17"/>
      <c r="B59" s="103"/>
      <c r="C59" s="104" t="s">
        <v>18</v>
      </c>
      <c r="D59" s="97">
        <f>D58+D56</f>
        <v>562.51</v>
      </c>
      <c r="E59" s="97">
        <f t="shared" ref="E59:H59" si="7">E58+E56</f>
        <v>444.58</v>
      </c>
      <c r="F59" s="97">
        <f t="shared" si="7"/>
        <v>0</v>
      </c>
      <c r="G59" s="97">
        <f t="shared" si="7"/>
        <v>237.33</v>
      </c>
      <c r="H59" s="97">
        <f t="shared" si="7"/>
        <v>1244.42</v>
      </c>
      <c r="I59" s="61"/>
      <c r="J59" s="65"/>
      <c r="K59" s="65"/>
      <c r="L59"/>
    </row>
    <row r="60" spans="1:12" ht="25.5" hidden="1" x14ac:dyDescent="0.2">
      <c r="A60" s="5">
        <v>19</v>
      </c>
      <c r="B60" s="52" t="s">
        <v>19</v>
      </c>
      <c r="C60" s="53" t="s">
        <v>38</v>
      </c>
      <c r="D60" s="41"/>
      <c r="E60" s="41"/>
      <c r="F60" s="41"/>
      <c r="G60" s="42"/>
      <c r="H60" s="37"/>
      <c r="I60" s="61"/>
      <c r="J60" s="65"/>
      <c r="K60" s="65"/>
      <c r="L60"/>
    </row>
    <row r="61" spans="1:12" x14ac:dyDescent="0.2">
      <c r="A61" s="20">
        <v>20</v>
      </c>
      <c r="B61" s="30"/>
      <c r="C61" s="56" t="str">
        <f>CONCATENATE("Всего по сводной смете ",F4)</f>
        <v>Всего по сводной смете в базовых ценах на 2000 г.</v>
      </c>
      <c r="D61" s="57"/>
      <c r="E61" s="57"/>
      <c r="F61" s="57"/>
      <c r="G61" s="57"/>
      <c r="H61" s="43">
        <f>H60+H59</f>
        <v>1244.42</v>
      </c>
      <c r="I61" s="61"/>
      <c r="J61" s="65"/>
      <c r="K61" s="65"/>
      <c r="L61"/>
    </row>
    <row r="62" spans="1:12" x14ac:dyDescent="0.2">
      <c r="A62" s="2"/>
      <c r="B62" s="1"/>
      <c r="C62" s="1"/>
      <c r="D62" s="1"/>
      <c r="E62" s="1"/>
      <c r="F62" s="1"/>
      <c r="G62" s="1"/>
      <c r="H62" s="19"/>
      <c r="J62"/>
      <c r="K62"/>
      <c r="L62"/>
    </row>
    <row r="63" spans="1:12" x14ac:dyDescent="0.2">
      <c r="A63" s="2"/>
      <c r="B63" s="1"/>
      <c r="C63" s="1"/>
      <c r="D63" s="1"/>
      <c r="E63" s="1"/>
      <c r="F63" s="1"/>
      <c r="G63" s="1"/>
      <c r="H63" s="1"/>
      <c r="J63"/>
      <c r="K63"/>
      <c r="L63"/>
    </row>
    <row r="64" spans="1:12" x14ac:dyDescent="0.2">
      <c r="A64" s="2"/>
      <c r="B64" s="1"/>
      <c r="C64" s="1"/>
      <c r="D64" s="1"/>
      <c r="E64" s="1"/>
      <c r="F64" s="1"/>
      <c r="G64" s="1"/>
      <c r="H64" s="1"/>
      <c r="J64"/>
      <c r="K64"/>
      <c r="L64"/>
    </row>
    <row r="65" spans="1:12" x14ac:dyDescent="0.2">
      <c r="A65" s="2"/>
      <c r="B65" s="1"/>
      <c r="C65" s="1"/>
      <c r="D65" s="1"/>
      <c r="E65" s="1"/>
      <c r="F65" s="1"/>
      <c r="G65" s="1"/>
      <c r="H65" s="1"/>
      <c r="J65"/>
      <c r="K65"/>
      <c r="L65"/>
    </row>
    <row r="66" spans="1:12" x14ac:dyDescent="0.2">
      <c r="A66" s="2"/>
      <c r="B66" s="1"/>
      <c r="C66" s="1"/>
      <c r="D66" s="1"/>
      <c r="E66" s="1"/>
      <c r="F66" s="1"/>
      <c r="G66" s="1"/>
      <c r="H66" s="1"/>
      <c r="J66"/>
      <c r="K66"/>
      <c r="L66"/>
    </row>
    <row r="67" spans="1:12" x14ac:dyDescent="0.2">
      <c r="A67" s="2"/>
      <c r="B67" s="1"/>
      <c r="C67" s="1"/>
      <c r="D67" s="1"/>
      <c r="E67" s="1"/>
      <c r="F67" s="1"/>
      <c r="G67" s="1"/>
      <c r="H67" s="1"/>
      <c r="J67"/>
      <c r="K67"/>
      <c r="L67"/>
    </row>
    <row r="68" spans="1:12" x14ac:dyDescent="0.2">
      <c r="A68" s="2"/>
      <c r="B68" s="1"/>
      <c r="C68" s="1"/>
      <c r="D68" s="1"/>
      <c r="E68" s="1"/>
      <c r="F68" s="1"/>
      <c r="G68" s="1"/>
      <c r="H68" s="1"/>
      <c r="J68"/>
      <c r="K68"/>
      <c r="L68"/>
    </row>
    <row r="69" spans="1:12" x14ac:dyDescent="0.2">
      <c r="A69" s="2"/>
      <c r="B69" s="110" t="s">
        <v>86</v>
      </c>
      <c r="C69" s="110"/>
      <c r="D69" s="110"/>
      <c r="E69" s="110"/>
      <c r="F69" s="110"/>
      <c r="G69" s="110"/>
      <c r="H69" s="1"/>
      <c r="J69"/>
      <c r="K69"/>
      <c r="L69"/>
    </row>
    <row r="70" spans="1:12" x14ac:dyDescent="0.2">
      <c r="A70" s="2"/>
      <c r="B70" s="110" t="s">
        <v>87</v>
      </c>
      <c r="C70" s="110"/>
      <c r="D70" s="110"/>
      <c r="E70" s="110"/>
      <c r="F70" s="121" t="s">
        <v>88</v>
      </c>
      <c r="G70" s="110"/>
      <c r="H70" s="1"/>
      <c r="J70"/>
      <c r="K70"/>
      <c r="L70"/>
    </row>
    <row r="71" spans="1:12" x14ac:dyDescent="0.2">
      <c r="A71" s="2"/>
      <c r="B71" s="1"/>
      <c r="C71" s="1"/>
      <c r="D71" s="1"/>
      <c r="E71" s="1"/>
      <c r="F71" s="1"/>
      <c r="G71" s="1"/>
      <c r="H71" s="1"/>
      <c r="J71"/>
      <c r="K71"/>
    </row>
    <row r="72" spans="1:12" x14ac:dyDescent="0.2">
      <c r="A72" s="1"/>
      <c r="B72" s="1"/>
      <c r="C72" s="1"/>
      <c r="D72" s="1"/>
      <c r="E72" s="1"/>
      <c r="F72" s="1"/>
      <c r="G72" s="1"/>
      <c r="H72" s="1"/>
      <c r="J72"/>
      <c r="K72"/>
    </row>
    <row r="73" spans="1:12" x14ac:dyDescent="0.2">
      <c r="A73" s="2"/>
      <c r="B73" s="1"/>
      <c r="C73" s="1"/>
      <c r="D73" s="1"/>
      <c r="E73" s="1"/>
      <c r="F73" s="1"/>
      <c r="G73" s="1"/>
      <c r="H73" s="1"/>
      <c r="J73" s="65"/>
    </row>
    <row r="74" spans="1:12" x14ac:dyDescent="0.2">
      <c r="J74" s="65"/>
    </row>
  </sheetData>
  <mergeCells count="8">
    <mergeCell ref="A1:H1"/>
    <mergeCell ref="A3:H3"/>
    <mergeCell ref="F4:H4"/>
    <mergeCell ref="A5:A6"/>
    <mergeCell ref="B5:B6"/>
    <mergeCell ref="C5:C6"/>
    <mergeCell ref="D5:G5"/>
    <mergeCell ref="H5:H6"/>
  </mergeCells>
  <phoneticPr fontId="13" type="noConversion"/>
  <pageMargins left="0.59055118110236215" right="0.39370078740157483" top="0.39370078740157483" bottom="0.39370078740157483" header="0.19685039370078741" footer="0.19685039370078741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ТЕКУЩИЕ</vt:lpstr>
      <vt:lpstr>Базовые</vt:lpstr>
      <vt:lpstr>Базовые!Область_печати</vt:lpstr>
      <vt:lpstr>ТЕКУЩИЕ!Область_печати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Peo</dc:creator>
  <cp:lastModifiedBy>Пользователь</cp:lastModifiedBy>
  <cp:lastPrinted>2026-03-12T07:29:09Z</cp:lastPrinted>
  <dcterms:created xsi:type="dcterms:W3CDTF">2006-09-14T16:07:23Z</dcterms:created>
  <dcterms:modified xsi:type="dcterms:W3CDTF">2026-03-12T07:29:21Z</dcterms:modified>
</cp:coreProperties>
</file>